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MINISTÉRIO DA SAÚDE\COPEIRAGEM\2025\"/>
    </mc:Choice>
  </mc:AlternateContent>
  <bookViews>
    <workbookView xWindow="-105" yWindow="-105" windowWidth="23250" windowHeight="12570" tabRatio="934"/>
  </bookViews>
  <sheets>
    <sheet name="Copeiragem" sheetId="4" r:id="rId1"/>
    <sheet name="Uniformes" sheetId="6" r:id="rId2"/>
    <sheet name="Material de Limpeza" sheetId="7" r:id="rId3"/>
    <sheet name="Equipamentos" sheetId="9" r:id="rId4"/>
    <sheet name="Material de Consumo" sheetId="8" r:id="rId5"/>
  </sheets>
  <definedNames>
    <definedName name="_xlnm.Print_Area" localSheetId="0">Copeiragem!$A$1:$J$159</definedName>
  </definedNames>
  <calcPr calcId="162913" iterateDelta="1E-4"/>
</workbook>
</file>

<file path=xl/calcChain.xml><?xml version="1.0" encoding="utf-8"?>
<calcChain xmlns="http://schemas.openxmlformats.org/spreadsheetml/2006/main">
  <c r="I101" i="4" l="1"/>
  <c r="J7" i="8"/>
  <c r="J5" i="8"/>
  <c r="H5" i="8"/>
  <c r="H4" i="8"/>
  <c r="J4" i="8" s="1"/>
  <c r="H3" i="8"/>
  <c r="J3" i="8" s="1"/>
  <c r="J6" i="8" s="1"/>
  <c r="I100" i="4"/>
  <c r="F3" i="9"/>
  <c r="H3" i="9" s="1"/>
  <c r="I3" i="9" s="1"/>
  <c r="I4" i="9" s="1"/>
  <c r="I99" i="4"/>
  <c r="N8" i="7"/>
  <c r="P8" i="7" s="1"/>
  <c r="N7" i="7"/>
  <c r="P7" i="7" s="1"/>
  <c r="N6" i="7"/>
  <c r="P6" i="7" s="1"/>
  <c r="N5" i="7"/>
  <c r="P5" i="7" s="1"/>
  <c r="N4" i="7"/>
  <c r="P4" i="7" s="1"/>
  <c r="N3" i="7"/>
  <c r="P3" i="7" s="1"/>
  <c r="P9" i="7" s="1"/>
  <c r="O7" i="6"/>
  <c r="O8" i="6"/>
  <c r="N8" i="6"/>
  <c r="O4" i="6"/>
  <c r="O5" i="6"/>
  <c r="O6" i="6"/>
  <c r="O3" i="6"/>
  <c r="I98" i="4"/>
  <c r="L6" i="6"/>
  <c r="N6" i="6" s="1"/>
  <c r="L5" i="6"/>
  <c r="N5" i="6" s="1"/>
  <c r="L4" i="6"/>
  <c r="N4" i="6" s="1"/>
  <c r="L3" i="6"/>
  <c r="N3" i="6" s="1"/>
  <c r="N7" i="6" l="1"/>
  <c r="H77" i="4" l="1"/>
  <c r="H83" i="4"/>
  <c r="I53" i="4"/>
  <c r="H35" i="4" l="1"/>
  <c r="H36" i="4" s="1"/>
  <c r="H114" i="4"/>
  <c r="H34" i="4"/>
  <c r="H68" i="4" l="1"/>
  <c r="H49" i="4" l="1"/>
  <c r="H71" i="4" l="1"/>
  <c r="H73" i="4" s="1"/>
  <c r="H37" i="4"/>
  <c r="I52" i="4"/>
  <c r="I56" i="4" s="1"/>
  <c r="H38" i="4"/>
  <c r="I30" i="4" l="1"/>
  <c r="I41" i="4" s="1"/>
  <c r="I62" i="4"/>
  <c r="B131" i="4"/>
  <c r="B129" i="4"/>
  <c r="B128" i="4"/>
  <c r="B127" i="4"/>
  <c r="H87" i="4"/>
  <c r="H112" i="4"/>
  <c r="B125" i="4"/>
  <c r="B126" i="4"/>
  <c r="I142" i="4"/>
  <c r="I148" i="4"/>
  <c r="I35" i="4" l="1"/>
  <c r="I125" i="4"/>
  <c r="I34" i="4"/>
  <c r="I37" i="4"/>
  <c r="I71" i="4"/>
  <c r="I73" i="4"/>
  <c r="I127" i="4" s="1"/>
  <c r="I83" i="4"/>
  <c r="I91" i="4" s="1"/>
  <c r="I80" i="4"/>
  <c r="I70" i="4"/>
  <c r="I46" i="4"/>
  <c r="I42" i="4"/>
  <c r="I45" i="4"/>
  <c r="I48" i="4"/>
  <c r="I77" i="4"/>
  <c r="I43" i="4"/>
  <c r="I79" i="4"/>
  <c r="I67" i="4"/>
  <c r="I81" i="4"/>
  <c r="I82" i="4"/>
  <c r="I78" i="4"/>
  <c r="I44" i="4"/>
  <c r="I47" i="4"/>
  <c r="I69" i="4"/>
  <c r="I68" i="4"/>
  <c r="I72" i="4"/>
  <c r="I49" i="4"/>
  <c r="I86" i="4"/>
  <c r="I87" i="4" s="1"/>
  <c r="I92" i="4" s="1"/>
  <c r="I93" i="4" l="1"/>
  <c r="I128" i="4" s="1"/>
  <c r="I36" i="4"/>
  <c r="I38" i="4" s="1"/>
  <c r="I61" i="4"/>
  <c r="I60" i="4" l="1"/>
  <c r="I63" i="4" s="1"/>
  <c r="I126" i="4" l="1"/>
  <c r="I102" i="4" l="1"/>
  <c r="I129" i="4" s="1"/>
  <c r="I130" i="4" s="1"/>
  <c r="I106" i="4" l="1"/>
  <c r="I107" i="4" l="1"/>
  <c r="I117" i="4" s="1"/>
  <c r="I119" i="4" s="1"/>
  <c r="I110" i="4" l="1"/>
  <c r="I109" i="4"/>
  <c r="I111" i="4"/>
  <c r="I121" i="4"/>
  <c r="I147" i="4" l="1"/>
  <c r="I150" i="4" s="1"/>
  <c r="I112" i="4"/>
  <c r="I131" i="4" l="1"/>
  <c r="I132" i="4" s="1"/>
  <c r="I149" i="4"/>
  <c r="B154" i="4" l="1"/>
  <c r="I158" i="4"/>
  <c r="I159" i="4" s="1"/>
</calcChain>
</file>

<file path=xl/sharedStrings.xml><?xml version="1.0" encoding="utf-8"?>
<sst xmlns="http://schemas.openxmlformats.org/spreadsheetml/2006/main" count="406" uniqueCount="225">
  <si>
    <t>-</t>
  </si>
  <si>
    <t>VALOR (R$)</t>
  </si>
  <si>
    <t>Adicional Noturno</t>
  </si>
  <si>
    <t>%</t>
  </si>
  <si>
    <t>Outros (especificar)</t>
  </si>
  <si>
    <t>Data base da categoria (dia/mês/ano)</t>
  </si>
  <si>
    <t>Categoria profissional (vinculada à execução contratual)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</si>
  <si>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</si>
  <si>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</si>
  <si>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</si>
  <si>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</si>
  <si>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</si>
  <si>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</si>
  <si>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</si>
  <si>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</si>
  <si>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</si>
  <si>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</si>
  <si>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</si>
  <si>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</si>
  <si>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</si>
  <si>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</si>
  <si>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</si>
  <si>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</si>
  <si>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</si>
  <si>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</si>
  <si>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</si>
  <si>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</si>
  <si>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</si>
  <si>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</si>
  <si>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</si>
  <si>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</si>
  <si>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</si>
  <si>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</si>
  <si>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</si>
  <si>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</si>
  <si>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</si>
  <si>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</si>
  <si>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</si>
  <si>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</si>
  <si>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</si>
  <si>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</si>
  <si>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</si>
  <si>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</si>
  <si>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</si>
  <si>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</si>
  <si>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</si>
  <si>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</si>
  <si>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</si>
  <si>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</si>
  <si>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</si>
  <si>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</si>
  <si>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</si>
  <si>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</si>
  <si>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</si>
  <si>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</si>
  <si>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</si>
  <si>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</si>
  <si>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</si>
  <si>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TRIBUTOS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</si>
  <si>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</si>
  <si>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</si>
  <si>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</si>
  <si>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</si>
  <si>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</si>
  <si>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</si>
  <si>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</si>
  <si>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</si>
  <si>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</si>
  <si>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</si>
  <si>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</si>
  <si>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</si>
  <si>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</si>
  <si>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</si>
  <si>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</si>
  <si>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</si>
  <si>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</si>
  <si>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</si>
  <si>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</si>
  <si>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</si>
  <si>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</si>
  <si>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</si>
  <si>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</si>
  <si>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</si>
  <si>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</si>
  <si>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</si>
  <si>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</si>
  <si>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</si>
  <si>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</si>
  <si>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</si>
  <si>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</si>
  <si>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</si>
  <si>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</si>
  <si>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</si>
  <si>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>Incidência dos encargos do submódulo 2.2 sobre Aviso Prévio Trabalhado</t>
  </si>
  <si>
    <t>TOTAL DO MÓDULO 3</t>
  </si>
  <si>
    <t>MÓDULO 4 – CUSTO DE REPOSIÇÃO DO PROFISSIONAL AUSENTE</t>
  </si>
  <si>
    <t>Submódulo 4.1 - Ausências Legais</t>
  </si>
  <si>
    <t>Ausências Legais</t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</si>
  <si>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</si>
  <si>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</si>
  <si>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</si>
  <si>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</si>
  <si>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</si>
  <si>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</si>
  <si>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</si>
  <si>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</si>
  <si>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</si>
  <si>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</si>
  <si>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</si>
  <si>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</si>
  <si>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</si>
  <si>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FATOR K</t>
  </si>
  <si>
    <t>PREÇO TOTAL POR EMPREGADO</t>
  </si>
  <si>
    <t>Aracaju</t>
  </si>
  <si>
    <t>Serviço</t>
  </si>
  <si>
    <t xml:space="preserve"> PLANILHA DO ORGÃO PARA DEMONSTRAÇÃO DOS CUSTOS</t>
  </si>
  <si>
    <t>Cotar e preencher a planilha em anexo</t>
  </si>
  <si>
    <t>COPEIRAGEM</t>
  </si>
  <si>
    <t>02 POSTOS</t>
  </si>
  <si>
    <t>5134-25</t>
  </si>
  <si>
    <t>SAT (Seguro Acidente de Trabalho) - CONFORME CCT VIGENTE</t>
  </si>
  <si>
    <t>Incidência do FGTS sobre Aviso Prévio Indenizado (8% x A)</t>
  </si>
  <si>
    <t>Fundação Instituto de Pesquisas (FIA) em cenário máximo/Caderno Técnico SEGES/MPDG</t>
  </si>
  <si>
    <t>Salário Educação - CONFORME CCT VIGENTE</t>
  </si>
  <si>
    <t>SESC ou SESI - CONFORME CCT VIGENTE</t>
  </si>
  <si>
    <t>SENAI - SENAC - CONFORME CCT VIGENTE</t>
  </si>
  <si>
    <t>SEBRAE - CONFORME CCT VIGENTE</t>
  </si>
  <si>
    <t>INCRA - CONFORME CCT VIGENTE</t>
  </si>
  <si>
    <t>INSS - LEGISLAÇÃO</t>
  </si>
  <si>
    <t>FGTS - LEGISLAÇÃO</t>
  </si>
  <si>
    <t>Custos Indiretos - CADERNO TÉCNICO/FIA</t>
  </si>
  <si>
    <t>Lucro - CADERNO TÉCNICO/FIA</t>
  </si>
  <si>
    <t>ASSEIO E CONSERVAÇÃO</t>
  </si>
  <si>
    <t>Uniformes - pesquisa de preços outras empresas</t>
  </si>
  <si>
    <t>Materiais - pesquisa Painel de Preços</t>
  </si>
  <si>
    <r>
      <t xml:space="preserve">Equipamentos (cafeteira) - pesquisa internet - </t>
    </r>
    <r>
      <rPr>
        <b/>
        <sz val="10"/>
        <rFont val="Times New Roman"/>
        <family val="1"/>
      </rPr>
      <t>Depreciação taxa 20% AA</t>
    </r>
  </si>
  <si>
    <t>ALISSON MARCK HORA</t>
  </si>
  <si>
    <t>ADMINISTRADOR - SIAPE 1686516</t>
  </si>
  <si>
    <t>Incidência do Submódulo 2.2 - Anexo VII-D da IN 05-2017 - Nota 3 do módulo 2</t>
  </si>
  <si>
    <t>Aviso Prévio Indenizado - (Estimativa de 5% dos funcionários demitidos conforme manual do MPDG) - Cálculo ((1/12)*0,05)*100=0,42%</t>
  </si>
  <si>
    <t>Multa do FGTS e Contribuição Social sobre o Aviso Prévio Indenizado - Anexo XII da IN 05/2017</t>
  </si>
  <si>
    <t>Aviso Prévio Trabalhado - Acórdão 3006/2010 – TCU (100%/30) x 7)/12 = 1,94%</t>
  </si>
  <si>
    <t>Multa do FGTS e Contribuição Social sobre o Aviso Prévio Trabalhado - Anexo XII da IN 05/2017</t>
  </si>
  <si>
    <t>Férias - CLT</t>
  </si>
  <si>
    <t>SUBTOTAL SUBMÓDULO 2.1</t>
  </si>
  <si>
    <t>13 (Décimo-terceiro) salário, Anexo XII da IN 05/2017</t>
  </si>
  <si>
    <t>Férias e Adicional de Férias, Anexo XII da IN 05/2017 (1/11)+((1/11)/3</t>
  </si>
  <si>
    <t>Salário Nominativo da Categoria Profissional - SEI 0036986056</t>
  </si>
  <si>
    <t>Assistência Médica e Familiar, se houver</t>
  </si>
  <si>
    <t>PESQUISA FORNECEDORES</t>
  </si>
  <si>
    <t xml:space="preserve">MAGAZINE LUIZA </t>
  </si>
  <si>
    <t xml:space="preserve">EXTRA </t>
  </si>
  <si>
    <t>MÉDIA DE PREÇOS</t>
  </si>
  <si>
    <t>QUANT. SEMESTRE</t>
  </si>
  <si>
    <t>UNIFORME</t>
  </si>
  <si>
    <t xml:space="preserve">Conjunto Uniforme </t>
  </si>
  <si>
    <t>X</t>
  </si>
  <si>
    <t xml:space="preserve">Sapato </t>
  </si>
  <si>
    <t>Meia</t>
  </si>
  <si>
    <t>02 copeiras</t>
  </si>
  <si>
    <t>QUANT. MENSAL</t>
  </si>
  <si>
    <t xml:space="preserve">PREÇO MENSAL  </t>
  </si>
  <si>
    <t>MATERIAL DE LIMPEZA</t>
  </si>
  <si>
    <t>ESPONJA LIMPEZA</t>
  </si>
  <si>
    <t>PANO DE PRATO</t>
  </si>
  <si>
    <t>GBARBOSA</t>
  </si>
  <si>
    <t>Pão de açúcar</t>
  </si>
  <si>
    <t xml:space="preserve">MATERIAL DE CONSUMO </t>
  </si>
  <si>
    <t>CAFÉ TORRADO</t>
  </si>
  <si>
    <t xml:space="preserve">AÇUCAR CRISTAL </t>
  </si>
  <si>
    <t>ADOÇANTE LÍQUIDO</t>
  </si>
  <si>
    <t>Pesquisa fornecedores</t>
  </si>
  <si>
    <t xml:space="preserve">MÉDIA DE PREÇOS </t>
  </si>
  <si>
    <t>QUANTIDADE ANUAL</t>
  </si>
  <si>
    <t xml:space="preserve">PREÇO ANUAL </t>
  </si>
  <si>
    <t>DEPRECIAÇÃO 05 ANOS</t>
  </si>
  <si>
    <t>EQUIPAMENTO(S)</t>
  </si>
  <si>
    <t>CAFETEIRA INDUSTRIAL</t>
  </si>
  <si>
    <t>VALOR MENSAL</t>
  </si>
  <si>
    <t>POR POSTO</t>
  </si>
  <si>
    <r>
      <t xml:space="preserve">Outros (especificar) </t>
    </r>
    <r>
      <rPr>
        <b/>
        <sz val="10"/>
        <rFont val="Times New Roman"/>
        <family val="1"/>
      </rPr>
      <t>- Material de Consumo</t>
    </r>
  </si>
  <si>
    <t>mensal</t>
  </si>
  <si>
    <t>anual</t>
  </si>
  <si>
    <t>___/___/2025</t>
  </si>
  <si>
    <t>Convenção Coletiva SE000003/2023 - Processo SE000033/2025</t>
  </si>
  <si>
    <t>Transporte (R$ 4,50 x 22 dias x 2 por dia), CONF. CCT-2025</t>
  </si>
  <si>
    <t>Auxílio-Refeição/Alimentação (R$ 14,50 x 22 dias - Desconto 10%), CONF. CCT-2025</t>
  </si>
  <si>
    <t xml:space="preserve">Touca </t>
  </si>
  <si>
    <t xml:space="preserve">EBT UNIFORMES </t>
  </si>
  <si>
    <t>VESTY EMPRESA</t>
  </si>
  <si>
    <t>SUPEREPI</t>
  </si>
  <si>
    <t>ASTRODISTRIBUIDORA</t>
  </si>
  <si>
    <t xml:space="preserve">MAMELUKO </t>
  </si>
  <si>
    <t>CALZEDONIA</t>
  </si>
  <si>
    <t>LUPO</t>
  </si>
  <si>
    <t>LOJAJAQUETAIDEAL</t>
  </si>
  <si>
    <t>mhuniformes</t>
  </si>
  <si>
    <t>x</t>
  </si>
  <si>
    <t>MENSAL</t>
  </si>
  <si>
    <t xml:space="preserve">FERREIRA COSTA </t>
  </si>
  <si>
    <t xml:space="preserve">Mercantil Atacado </t>
  </si>
  <si>
    <t xml:space="preserve">ATACADÃO </t>
  </si>
  <si>
    <t>LIMPANO</t>
  </si>
  <si>
    <t>LOJASBRASLIMPO</t>
  </si>
  <si>
    <t>MAGAZINE LUIZA</t>
  </si>
  <si>
    <t xml:space="preserve">RDC </t>
  </si>
  <si>
    <t xml:space="preserve">MV </t>
  </si>
  <si>
    <t>BRASAO</t>
  </si>
  <si>
    <t>PERUZZO</t>
  </si>
  <si>
    <t>COMPRASGOV</t>
  </si>
  <si>
    <t>DETERGENTE LÍQUIDO 500ml</t>
  </si>
  <si>
    <t>LIMPADOR  MULTIUSO 500ml</t>
  </si>
  <si>
    <t>SABÃO EM PÓ 1kg</t>
  </si>
  <si>
    <t>ÁGUA SANITÁRIA litro</t>
  </si>
  <si>
    <t xml:space="preserve">TOTAL </t>
  </si>
  <si>
    <t xml:space="preserve">MENSAL </t>
  </si>
  <si>
    <t xml:space="preserve">CASAS BAHIA </t>
  </si>
  <si>
    <t xml:space="preserve">01 CAFETEIRA PARA CADA POSTO </t>
  </si>
  <si>
    <t xml:space="preserve">MERCANTIL </t>
  </si>
  <si>
    <t xml:space="preserve">GIMBA </t>
  </si>
  <si>
    <t>Cotado por Paula</t>
  </si>
  <si>
    <t>Salário Base</t>
  </si>
  <si>
    <t>Ausências Legais, CONF. CCT-2025</t>
  </si>
  <si>
    <t>Licença Maternidade/Paternidade, CONF. CCT-2025</t>
  </si>
  <si>
    <t>Ausência por Acidente de Trabalho, CONF. CCT-2025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</si>
</sst>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&quot;R$&quot;\ #,##0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10" fontId="5" fillId="0" borderId="1" xfId="2" applyNumberFormat="1" applyFont="1" applyBorder="1" applyAlignment="1">
      <alignment horizontal="center"/>
    </xf>
    <xf numFmtId="2" fontId="5" fillId="0" borderId="1" xfId="0" applyNumberFormat="1" applyFont="1" applyBorder="1"/>
    <xf numFmtId="10" fontId="5" fillId="0" borderId="1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0" fontId="5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0" fontId="6" fillId="0" borderId="0" xfId="0" applyFont="1"/>
    <xf numFmtId="165" fontId="6" fillId="0" borderId="0" xfId="1" applyFont="1"/>
    <xf numFmtId="43" fontId="5" fillId="0" borderId="0" xfId="0" applyNumberFormat="1" applyFont="1"/>
    <xf numFmtId="0" fontId="4" fillId="2" borderId="1" xfId="0" applyFont="1" applyFill="1" applyBorder="1" applyAlignment="1">
      <alignment horizontal="center"/>
    </xf>
    <xf numFmtId="10" fontId="5" fillId="0" borderId="1" xfId="2" applyNumberFormat="1" applyFont="1" applyBorder="1" applyAlignment="1"/>
    <xf numFmtId="166" fontId="5" fillId="0" borderId="1" xfId="2" applyNumberFormat="1" applyFont="1" applyBorder="1" applyAlignment="1"/>
    <xf numFmtId="0" fontId="7" fillId="0" borderId="41" xfId="0" applyFont="1" applyBorder="1" applyAlignment="1">
      <alignment horizontal="center"/>
    </xf>
    <xf numFmtId="10" fontId="7" fillId="0" borderId="42" xfId="2" applyNumberFormat="1" applyFont="1" applyBorder="1" applyAlignment="1"/>
    <xf numFmtId="2" fontId="7" fillId="0" borderId="43" xfId="0" applyNumberFormat="1" applyFont="1" applyBorder="1"/>
    <xf numFmtId="0" fontId="7" fillId="0" borderId="44" xfId="0" applyFont="1" applyBorder="1" applyAlignment="1">
      <alignment horizontal="center"/>
    </xf>
    <xf numFmtId="10" fontId="7" fillId="0" borderId="0" xfId="2" applyNumberFormat="1" applyFont="1" applyBorder="1" applyAlignment="1"/>
    <xf numFmtId="2" fontId="7" fillId="0" borderId="45" xfId="0" applyNumberFormat="1" applyFont="1" applyBorder="1"/>
    <xf numFmtId="0" fontId="6" fillId="0" borderId="44" xfId="0" applyFont="1" applyBorder="1"/>
    <xf numFmtId="0" fontId="7" fillId="0" borderId="0" xfId="0" applyFont="1" applyAlignment="1">
      <alignment horizontal="left"/>
    </xf>
    <xf numFmtId="0" fontId="7" fillId="0" borderId="26" xfId="0" applyFont="1" applyBorder="1" applyAlignment="1">
      <alignment horizontal="center"/>
    </xf>
    <xf numFmtId="10" fontId="7" fillId="0" borderId="27" xfId="2" applyNumberFormat="1" applyFont="1" applyBorder="1" applyAlignment="1"/>
    <xf numFmtId="2" fontId="5" fillId="0" borderId="0" xfId="0" applyNumberFormat="1" applyFont="1"/>
    <xf numFmtId="2" fontId="4" fillId="0" borderId="0" xfId="0" applyNumberFormat="1" applyFont="1"/>
    <xf numFmtId="165" fontId="4" fillId="0" borderId="0" xfId="1" applyFont="1"/>
    <xf numFmtId="0" fontId="4" fillId="0" borderId="2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5" fillId="0" borderId="15" xfId="0" applyFont="1" applyBorder="1"/>
    <xf numFmtId="0" fontId="5" fillId="0" borderId="20" xfId="0" applyFont="1" applyBorder="1"/>
    <xf numFmtId="2" fontId="5" fillId="0" borderId="17" xfId="0" applyNumberFormat="1" applyFont="1" applyBorder="1"/>
    <xf numFmtId="0" fontId="5" fillId="0" borderId="12" xfId="0" applyFont="1" applyBorder="1"/>
    <xf numFmtId="0" fontId="5" fillId="0" borderId="21" xfId="0" applyFont="1" applyBorder="1"/>
    <xf numFmtId="2" fontId="5" fillId="0" borderId="18" xfId="0" applyNumberFormat="1" applyFont="1" applyBorder="1"/>
    <xf numFmtId="0" fontId="4" fillId="0" borderId="12" xfId="0" applyFont="1" applyBorder="1"/>
    <xf numFmtId="0" fontId="4" fillId="0" borderId="21" xfId="0" applyFont="1" applyBorder="1"/>
    <xf numFmtId="0" fontId="5" fillId="0" borderId="16" xfId="0" applyFont="1" applyBorder="1"/>
    <xf numFmtId="0" fontId="5" fillId="0" borderId="22" xfId="0" applyFont="1" applyBorder="1"/>
    <xf numFmtId="2" fontId="5" fillId="0" borderId="19" xfId="0" applyNumberFormat="1" applyFont="1" applyBorder="1"/>
    <xf numFmtId="2" fontId="4" fillId="0" borderId="13" xfId="0" applyNumberFormat="1" applyFont="1" applyBorder="1"/>
    <xf numFmtId="0" fontId="5" fillId="0" borderId="2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5" fillId="0" borderId="8" xfId="0" applyNumberFormat="1" applyFont="1" applyBorder="1"/>
    <xf numFmtId="0" fontId="5" fillId="0" borderId="5" xfId="0" applyFont="1" applyBorder="1" applyAlignment="1">
      <alignment horizontal="center"/>
    </xf>
    <xf numFmtId="2" fontId="5" fillId="0" borderId="4" xfId="0" applyNumberFormat="1" applyFont="1" applyBorder="1"/>
    <xf numFmtId="0" fontId="4" fillId="0" borderId="0" xfId="0" applyFont="1"/>
    <xf numFmtId="43" fontId="4" fillId="0" borderId="1" xfId="3" applyFont="1" applyFill="1" applyBorder="1"/>
    <xf numFmtId="0" fontId="5" fillId="3" borderId="0" xfId="0" applyFont="1" applyFill="1"/>
    <xf numFmtId="43" fontId="5" fillId="0" borderId="1" xfId="3" applyFont="1" applyBorder="1"/>
    <xf numFmtId="43" fontId="5" fillId="0" borderId="1" xfId="3" applyFont="1" applyFill="1" applyBorder="1"/>
    <xf numFmtId="43" fontId="5" fillId="0" borderId="1" xfId="3" applyFont="1" applyBorder="1" applyAlignment="1">
      <alignment horizontal="center"/>
    </xf>
    <xf numFmtId="43" fontId="4" fillId="0" borderId="1" xfId="3" applyFont="1" applyBorder="1"/>
    <xf numFmtId="43" fontId="5" fillId="0" borderId="1" xfId="3" applyFont="1" applyBorder="1" applyAlignment="1">
      <alignment horizontal="right"/>
    </xf>
    <xf numFmtId="43" fontId="4" fillId="0" borderId="1" xfId="3" applyFont="1" applyBorder="1" applyAlignment="1"/>
    <xf numFmtId="43" fontId="7" fillId="0" borderId="45" xfId="3" applyFont="1" applyFill="1" applyBorder="1"/>
    <xf numFmtId="43" fontId="7" fillId="0" borderId="28" xfId="3" applyFont="1" applyFill="1" applyBorder="1"/>
    <xf numFmtId="43" fontId="6" fillId="0" borderId="0" xfId="0" applyNumberFormat="1" applyFont="1"/>
    <xf numFmtId="10" fontId="5" fillId="0" borderId="1" xfId="0" applyNumberFormat="1" applyFont="1" applyBorder="1"/>
    <xf numFmtId="10" fontId="0" fillId="0" borderId="0" xfId="2" applyNumberFormat="1" applyFont="1"/>
    <xf numFmtId="0" fontId="4" fillId="0" borderId="42" xfId="0" applyFont="1" applyBorder="1" applyAlignment="1">
      <alignment horizontal="center"/>
    </xf>
    <xf numFmtId="43" fontId="4" fillId="0" borderId="42" xfId="3" applyFont="1" applyFill="1" applyBorder="1"/>
    <xf numFmtId="10" fontId="4" fillId="0" borderId="0" xfId="0" applyNumberFormat="1" applyFont="1" applyAlignment="1">
      <alignment horizontal="center"/>
    </xf>
    <xf numFmtId="43" fontId="4" fillId="0" borderId="0" xfId="3" applyFont="1" applyBorder="1"/>
    <xf numFmtId="10" fontId="5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8" fillId="6" borderId="52" xfId="0" applyFont="1" applyFill="1" applyBorder="1" applyAlignment="1">
      <alignment horizontal="center"/>
    </xf>
    <xf numFmtId="0" fontId="8" fillId="3" borderId="2" xfId="0" applyFont="1" applyFill="1" applyBorder="1"/>
    <xf numFmtId="167" fontId="0" fillId="0" borderId="0" xfId="0" applyNumberFormat="1"/>
    <xf numFmtId="4" fontId="0" fillId="0" borderId="0" xfId="0" applyNumberFormat="1"/>
    <xf numFmtId="43" fontId="5" fillId="3" borderId="0" xfId="0" applyNumberFormat="1" applyFont="1" applyFill="1"/>
    <xf numFmtId="0" fontId="0" fillId="0" borderId="5" xfId="0" applyFont="1" applyBorder="1"/>
    <xf numFmtId="0" fontId="8" fillId="3" borderId="6" xfId="0" applyFont="1" applyFill="1" applyBorder="1"/>
    <xf numFmtId="0" fontId="0" fillId="0" borderId="57" xfId="0" applyFont="1" applyBorder="1"/>
    <xf numFmtId="0" fontId="0" fillId="0" borderId="0" xfId="0"/>
    <xf numFmtId="0" fontId="8" fillId="3" borderId="2" xfId="0" applyFont="1" applyFill="1" applyBorder="1"/>
    <xf numFmtId="0" fontId="0" fillId="3" borderId="54" xfId="0" applyFill="1" applyBorder="1"/>
    <xf numFmtId="0" fontId="0" fillId="3" borderId="1" xfId="0" applyFill="1" applyBorder="1"/>
    <xf numFmtId="167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7" fontId="0" fillId="3" borderId="55" xfId="0" applyNumberFormat="1" applyFill="1" applyBorder="1"/>
    <xf numFmtId="0" fontId="8" fillId="8" borderId="1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/>
    </xf>
    <xf numFmtId="0" fontId="8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ont="1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4" fontId="0" fillId="9" borderId="1" xfId="0" applyNumberFormat="1" applyFill="1" applyBorder="1"/>
    <xf numFmtId="4" fontId="0" fillId="0" borderId="0" xfId="0" applyNumberFormat="1"/>
    <xf numFmtId="0" fontId="0" fillId="0" borderId="1" xfId="0" applyFont="1" applyFill="1" applyBorder="1"/>
    <xf numFmtId="0" fontId="0" fillId="9" borderId="1" xfId="0" applyFont="1" applyFill="1" applyBorder="1"/>
    <xf numFmtId="0" fontId="8" fillId="10" borderId="0" xfId="0" applyFont="1" applyFill="1" applyAlignment="1">
      <alignment horizontal="center"/>
    </xf>
    <xf numFmtId="0" fontId="8" fillId="10" borderId="52" xfId="0" applyFont="1" applyFill="1" applyBorder="1" applyAlignment="1">
      <alignment horizontal="center"/>
    </xf>
    <xf numFmtId="0" fontId="8" fillId="10" borderId="45" xfId="0" applyFont="1" applyFill="1" applyBorder="1" applyAlignment="1">
      <alignment horizontal="center"/>
    </xf>
    <xf numFmtId="0" fontId="8" fillId="3" borderId="54" xfId="0" applyFont="1" applyFill="1" applyBorder="1"/>
    <xf numFmtId="0" fontId="8" fillId="3" borderId="39" xfId="0" applyFont="1" applyFill="1" applyBorder="1"/>
    <xf numFmtId="0" fontId="0" fillId="3" borderId="2" xfId="0" applyFill="1" applyBorder="1"/>
    <xf numFmtId="0" fontId="0" fillId="0" borderId="6" xfId="0" applyFont="1" applyFill="1" applyBorder="1"/>
    <xf numFmtId="4" fontId="0" fillId="0" borderId="55" xfId="0" applyNumberFormat="1" applyBorder="1"/>
    <xf numFmtId="4" fontId="0" fillId="0" borderId="33" xfId="0" applyNumberFormat="1" applyBorder="1"/>
    <xf numFmtId="4" fontId="0" fillId="0" borderId="6" xfId="0" applyNumberFormat="1" applyBorder="1"/>
    <xf numFmtId="0" fontId="2" fillId="3" borderId="3" xfId="0" applyFont="1" applyFill="1" applyBorder="1" applyAlignment="1">
      <alignment horizontal="center" vertical="center"/>
    </xf>
    <xf numFmtId="0" fontId="2" fillId="3" borderId="24" xfId="0" applyFont="1" applyFill="1" applyBorder="1"/>
    <xf numFmtId="4" fontId="0" fillId="0" borderId="52" xfId="0" applyNumberFormat="1" applyBorder="1"/>
    <xf numFmtId="167" fontId="0" fillId="0" borderId="52" xfId="0" applyNumberFormat="1" applyBorder="1" applyAlignment="1">
      <alignment horizontal="center"/>
    </xf>
    <xf numFmtId="167" fontId="0" fillId="0" borderId="52" xfId="0" applyNumberFormat="1" applyBorder="1"/>
    <xf numFmtId="0" fontId="0" fillId="0" borderId="1" xfId="0" applyNumberFormat="1" applyBorder="1"/>
    <xf numFmtId="0" fontId="0" fillId="0" borderId="52" xfId="0" applyNumberFormat="1" applyBorder="1"/>
    <xf numFmtId="0" fontId="0" fillId="12" borderId="54" xfId="0" applyFill="1" applyBorder="1"/>
    <xf numFmtId="0" fontId="0" fillId="12" borderId="1" xfId="0" applyNumberFormat="1" applyFill="1" applyBorder="1"/>
    <xf numFmtId="0" fontId="0" fillId="12" borderId="52" xfId="0" applyNumberFormat="1" applyFill="1" applyBorder="1"/>
    <xf numFmtId="167" fontId="0" fillId="12" borderId="55" xfId="0" applyNumberFormat="1" applyFill="1" applyBorder="1"/>
    <xf numFmtId="0" fontId="8" fillId="6" borderId="58" xfId="0" applyFont="1" applyFill="1" applyBorder="1" applyAlignment="1">
      <alignment horizontal="center"/>
    </xf>
    <xf numFmtId="0" fontId="8" fillId="12" borderId="58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0" fillId="0" borderId="1" xfId="0" applyBorder="1"/>
    <xf numFmtId="167" fontId="0" fillId="3" borderId="1" xfId="0" applyNumberFormat="1" applyFill="1" applyBorder="1"/>
    <xf numFmtId="0" fontId="0" fillId="9" borderId="1" xfId="0" applyNumberFormat="1" applyFill="1" applyBorder="1"/>
    <xf numFmtId="0" fontId="8" fillId="3" borderId="15" xfId="0" applyFont="1" applyFill="1" applyBorder="1"/>
    <xf numFmtId="4" fontId="0" fillId="0" borderId="16" xfId="0" applyNumberFormat="1" applyBorder="1"/>
    <xf numFmtId="0" fontId="0" fillId="0" borderId="55" xfId="0" applyNumberFormat="1" applyBorder="1"/>
    <xf numFmtId="4" fontId="0" fillId="3" borderId="7" xfId="0" applyNumberFormat="1" applyFill="1" applyBorder="1"/>
    <xf numFmtId="0" fontId="8" fillId="13" borderId="45" xfId="0" applyFont="1" applyFill="1" applyBorder="1" applyAlignment="1">
      <alignment horizontal="center"/>
    </xf>
    <xf numFmtId="0" fontId="0" fillId="13" borderId="3" xfId="0" applyFill="1" applyBorder="1"/>
    <xf numFmtId="4" fontId="0" fillId="13" borderId="7" xfId="0" applyNumberFormat="1" applyFill="1" applyBorder="1"/>
    <xf numFmtId="0" fontId="8" fillId="14" borderId="53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0" fillId="13" borderId="1" xfId="0" applyFill="1" applyBorder="1"/>
    <xf numFmtId="0" fontId="2" fillId="0" borderId="0" xfId="0" applyFont="1"/>
    <xf numFmtId="0" fontId="2" fillId="0" borderId="11" xfId="0" applyFont="1" applyBorder="1"/>
    <xf numFmtId="0" fontId="0" fillId="7" borderId="25" xfId="0" applyFill="1" applyBorder="1"/>
    <xf numFmtId="4" fontId="0" fillId="14" borderId="48" xfId="0" applyNumberFormat="1" applyFill="1" applyBorder="1"/>
    <xf numFmtId="4" fontId="0" fillId="14" borderId="56" xfId="0" applyNumberFormat="1" applyFill="1" applyBorder="1"/>
    <xf numFmtId="0" fontId="0" fillId="11" borderId="24" xfId="0" applyFill="1" applyBorder="1"/>
    <xf numFmtId="0" fontId="0" fillId="11" borderId="13" xfId="0" applyFill="1" applyBorder="1"/>
    <xf numFmtId="167" fontId="0" fillId="11" borderId="1" xfId="0" applyNumberFormat="1" applyFill="1" applyBorder="1"/>
    <xf numFmtId="4" fontId="0" fillId="11" borderId="29" xfId="0" applyNumberFormat="1" applyFill="1" applyBorder="1"/>
    <xf numFmtId="167" fontId="2" fillId="11" borderId="13" xfId="0" applyNumberFormat="1" applyFont="1" applyFill="1" applyBorder="1"/>
    <xf numFmtId="0" fontId="5" fillId="3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/>
    <xf numFmtId="0" fontId="4" fillId="5" borderId="1" xfId="0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4" borderId="48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4" fillId="0" borderId="25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" fillId="0" borderId="30" xfId="0" applyFont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2" borderId="3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7" fillId="0" borderId="42" xfId="0" applyFont="1" applyBorder="1" applyAlignment="1">
      <alignment horizontal="left"/>
    </xf>
    <xf numFmtId="0" fontId="7" fillId="0" borderId="27" xfId="0" applyFont="1" applyBorder="1" applyAlignment="1">
      <alignment horizontal="left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88792</xdr:colOff>
      <xdr:row>132</xdr:row>
      <xdr:rowOff>96865</xdr:rowOff>
    </xdr:from>
    <xdr:to>
      <xdr:col>6</xdr:col>
      <xdr:colOff>992860</xdr:colOff>
      <xdr:row>155</xdr:row>
      <xdr:rowOff>24217</xdr:rowOff>
    </xdr:to>
    <xdr:pic>
      <xdr:nvPicPr>
        <xdr:cNvPr id="2" name="Imagem 1" descr="C:\Users\alisson.hora\Google Drive\Documentos digitalizados\Assinatura Alisson men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195" y="21076081"/>
          <a:ext cx="2244025" cy="4116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M159"/>
  <sheetViews>
    <sheetView showGridLines="0" tabSelected="1" view="pageBreakPreview" topLeftCell="A103" zoomScaleNormal="118" zoomScaleSheetLayoutView="100" workbookViewId="0">
      <selection activeCell="I23" sqref="I23"/>
    </sheetView>
  </sheetViews>
  <sheetFormatPr defaultColWidth="9.140625" defaultRowHeight="12.75" x14ac:dyDescent="0.2"/>
  <cols>
    <col min="1" max="1" width="10" style="1" bestFit="1" customWidth="1"/>
    <col min="2" max="4" width="9.140625" style="1"/>
    <col min="5" max="5" width="10.85546875" style="1" bestFit="1" customWidth="1"/>
    <col min="6" max="6" width="9.140625" style="1"/>
    <col min="7" max="7" width="24.140625" style="1" customWidth="1"/>
    <col min="8" max="8" width="8.85546875" style="1" customWidth="1"/>
    <col min="9" max="9" width="18.7109375" style="1" customWidth="1"/>
    <col min="10" max="10" width="11.28515625" style="1" bestFit="1" customWidth="1"/>
    <col min="11" max="11" width="33.140625" style="1" customWidth="1"/>
    <col min="12" max="16384" width="9.140625" style="1"/>
  </cols>
  <sheetData>
    <row r="1" spans="1:9" x14ac:dyDescent="0.2">
      <c r="A1" s="182" t="s">
        <v>115</v>
      </c>
      <c r="B1" s="183"/>
      <c r="C1" s="183"/>
      <c r="D1" s="183"/>
      <c r="E1" s="183"/>
      <c r="F1" s="183"/>
      <c r="G1" s="183"/>
      <c r="H1" s="183"/>
      <c r="I1" s="184"/>
    </row>
    <row r="2" spans="1:9" ht="13.5" thickBot="1" x14ac:dyDescent="0.25">
      <c r="A2" s="185"/>
      <c r="B2" s="186"/>
      <c r="C2" s="186"/>
      <c r="D2" s="186"/>
      <c r="E2" s="186"/>
      <c r="F2" s="186"/>
      <c r="G2" s="186"/>
      <c r="H2" s="186"/>
      <c r="I2" s="187"/>
    </row>
    <row r="3" spans="1:9" x14ac:dyDescent="0.2">
      <c r="A3" s="2"/>
      <c r="B3" s="2"/>
      <c r="C3" s="2"/>
      <c r="D3" s="2"/>
      <c r="E3" s="2"/>
      <c r="F3" s="2"/>
      <c r="G3" s="2"/>
      <c r="H3" s="2"/>
      <c r="I3" s="2"/>
    </row>
    <row r="4" spans="1:9" x14ac:dyDescent="0.2">
      <c r="A4" s="208" t="s">
        <v>47</v>
      </c>
      <c r="B4" s="208"/>
      <c r="C4" s="208"/>
      <c r="D4" s="208"/>
      <c r="E4" s="208"/>
      <c r="F4" s="208"/>
      <c r="G4" s="208"/>
      <c r="H4" s="208"/>
      <c r="I4" s="208"/>
    </row>
    <row r="5" spans="1:9" x14ac:dyDescent="0.2">
      <c r="A5" s="3" t="s">
        <v>8</v>
      </c>
      <c r="B5" s="151" t="s">
        <v>48</v>
      </c>
      <c r="C5" s="151"/>
      <c r="D5" s="151"/>
      <c r="E5" s="151"/>
      <c r="F5" s="151"/>
      <c r="G5" s="151"/>
      <c r="H5" s="151"/>
      <c r="I5" s="4" t="s">
        <v>183</v>
      </c>
    </row>
    <row r="6" spans="1:9" x14ac:dyDescent="0.2">
      <c r="A6" s="3" t="s">
        <v>9</v>
      </c>
      <c r="B6" s="151" t="s">
        <v>49</v>
      </c>
      <c r="C6" s="151"/>
      <c r="D6" s="151"/>
      <c r="E6" s="151"/>
      <c r="F6" s="151"/>
      <c r="G6" s="151"/>
      <c r="H6" s="151"/>
      <c r="I6" s="3" t="s">
        <v>113</v>
      </c>
    </row>
    <row r="7" spans="1:9" x14ac:dyDescent="0.2">
      <c r="A7" s="3" t="s">
        <v>10</v>
      </c>
      <c r="B7" s="160" t="s">
        <v>184</v>
      </c>
      <c r="C7" s="151"/>
      <c r="D7" s="151"/>
      <c r="E7" s="151"/>
      <c r="F7" s="151"/>
      <c r="G7" s="151"/>
      <c r="H7" s="151"/>
      <c r="I7" s="3">
        <v>2025</v>
      </c>
    </row>
    <row r="8" spans="1:9" x14ac:dyDescent="0.2">
      <c r="A8" s="3" t="s">
        <v>11</v>
      </c>
      <c r="B8" s="151" t="s">
        <v>50</v>
      </c>
      <c r="C8" s="151"/>
      <c r="D8" s="151"/>
      <c r="E8" s="151"/>
      <c r="F8" s="151"/>
      <c r="G8" s="151"/>
      <c r="H8" s="151"/>
      <c r="I8" s="3">
        <v>12</v>
      </c>
    </row>
    <row r="9" spans="1:9" x14ac:dyDescent="0.2">
      <c r="A9" s="5"/>
      <c r="B9" s="2"/>
      <c r="C9" s="2"/>
      <c r="D9" s="2"/>
      <c r="E9" s="2"/>
      <c r="F9" s="2"/>
      <c r="G9" s="2"/>
      <c r="H9" s="5"/>
      <c r="I9" s="5"/>
    </row>
    <row r="10" spans="1:9" x14ac:dyDescent="0.2">
      <c r="A10" s="208" t="s">
        <v>54</v>
      </c>
      <c r="B10" s="208"/>
      <c r="C10" s="208"/>
      <c r="D10" s="208"/>
      <c r="E10" s="208"/>
      <c r="F10" s="208"/>
      <c r="G10" s="208"/>
      <c r="H10" s="208"/>
      <c r="I10" s="208"/>
    </row>
    <row r="11" spans="1:9" x14ac:dyDescent="0.2">
      <c r="A11" s="163" t="s">
        <v>51</v>
      </c>
      <c r="B11" s="163"/>
      <c r="C11" s="163" t="s">
        <v>52</v>
      </c>
      <c r="D11" s="163"/>
      <c r="E11" s="163" t="s">
        <v>53</v>
      </c>
      <c r="F11" s="163"/>
      <c r="G11" s="163"/>
      <c r="H11" s="163"/>
      <c r="I11" s="163"/>
    </row>
    <row r="12" spans="1:9" x14ac:dyDescent="0.2">
      <c r="A12" s="163" t="s">
        <v>117</v>
      </c>
      <c r="B12" s="163"/>
      <c r="C12" s="163" t="s">
        <v>114</v>
      </c>
      <c r="D12" s="163"/>
      <c r="E12" s="163" t="s">
        <v>118</v>
      </c>
      <c r="F12" s="163"/>
      <c r="G12" s="163"/>
      <c r="H12" s="163"/>
      <c r="I12" s="163"/>
    </row>
    <row r="13" spans="1:9" x14ac:dyDescent="0.2">
      <c r="A13" s="5"/>
      <c r="B13" s="2"/>
      <c r="C13" s="2"/>
      <c r="D13" s="2"/>
      <c r="E13" s="2"/>
      <c r="F13" s="2"/>
      <c r="G13" s="2"/>
      <c r="H13" s="5"/>
      <c r="I13" s="5"/>
    </row>
    <row r="14" spans="1:9" x14ac:dyDescent="0.2">
      <c r="A14" s="208" t="s">
        <v>68</v>
      </c>
      <c r="B14" s="208"/>
      <c r="C14" s="208"/>
      <c r="D14" s="208"/>
      <c r="E14" s="208"/>
      <c r="F14" s="208"/>
      <c r="G14" s="208"/>
      <c r="H14" s="208"/>
      <c r="I14" s="208"/>
    </row>
    <row r="15" spans="1:9" x14ac:dyDescent="0.2">
      <c r="A15" s="3">
        <v>1</v>
      </c>
      <c r="B15" s="151" t="s">
        <v>7</v>
      </c>
      <c r="C15" s="151"/>
      <c r="D15" s="151"/>
      <c r="E15" s="151"/>
      <c r="F15" s="151"/>
      <c r="G15" s="151"/>
      <c r="H15" s="151"/>
      <c r="I15" s="6" t="s">
        <v>117</v>
      </c>
    </row>
    <row r="16" spans="1:9" x14ac:dyDescent="0.2">
      <c r="A16" s="3">
        <v>2</v>
      </c>
      <c r="B16" s="151" t="s">
        <v>69</v>
      </c>
      <c r="C16" s="151"/>
      <c r="D16" s="151"/>
      <c r="E16" s="151"/>
      <c r="F16" s="151"/>
      <c r="G16" s="151"/>
      <c r="H16" s="151"/>
      <c r="I16" s="3" t="s">
        <v>119</v>
      </c>
    </row>
    <row r="17" spans="1:9" x14ac:dyDescent="0.2">
      <c r="A17" s="3">
        <v>3</v>
      </c>
      <c r="B17" s="151" t="s">
        <v>147</v>
      </c>
      <c r="C17" s="151"/>
      <c r="D17" s="151"/>
      <c r="E17" s="151"/>
      <c r="F17" s="151"/>
      <c r="G17" s="151"/>
      <c r="H17" s="151"/>
      <c r="I17" s="7">
        <v>1520.02</v>
      </c>
    </row>
    <row r="18" spans="1:9" ht="24" customHeight="1" x14ac:dyDescent="0.2">
      <c r="A18" s="3">
        <v>4</v>
      </c>
      <c r="B18" s="209" t="s">
        <v>6</v>
      </c>
      <c r="C18" s="209"/>
      <c r="D18" s="209"/>
      <c r="E18" s="209"/>
      <c r="F18" s="209"/>
      <c r="G18" s="209"/>
      <c r="H18" s="209"/>
      <c r="I18" s="6" t="s">
        <v>132</v>
      </c>
    </row>
    <row r="19" spans="1:9" x14ac:dyDescent="0.2">
      <c r="A19" s="3">
        <v>5</v>
      </c>
      <c r="B19" s="151" t="s">
        <v>5</v>
      </c>
      <c r="C19" s="151"/>
      <c r="D19" s="151"/>
      <c r="E19" s="151"/>
      <c r="F19" s="151"/>
      <c r="G19" s="151"/>
      <c r="H19" s="151"/>
      <c r="I19" s="4">
        <v>45292</v>
      </c>
    </row>
    <row r="20" spans="1:9" x14ac:dyDescent="0.2">
      <c r="A20" s="150"/>
      <c r="B20" s="150"/>
      <c r="C20" s="150"/>
      <c r="D20" s="150"/>
      <c r="E20" s="150"/>
      <c r="F20" s="150"/>
      <c r="G20" s="150"/>
      <c r="H20" s="150"/>
      <c r="I20" s="150"/>
    </row>
    <row r="21" spans="1:9" x14ac:dyDescent="0.2">
      <c r="A21" s="155" t="s">
        <v>26</v>
      </c>
      <c r="B21" s="155"/>
      <c r="C21" s="155"/>
      <c r="D21" s="155"/>
      <c r="E21" s="155"/>
      <c r="F21" s="155"/>
      <c r="G21" s="155"/>
      <c r="H21" s="155"/>
      <c r="I21" s="155"/>
    </row>
    <row r="22" spans="1:9" x14ac:dyDescent="0.2">
      <c r="A22" s="8">
        <v>1</v>
      </c>
      <c r="B22" s="152" t="s">
        <v>16</v>
      </c>
      <c r="C22" s="152"/>
      <c r="D22" s="152"/>
      <c r="E22" s="152"/>
      <c r="F22" s="152"/>
      <c r="G22" s="152"/>
      <c r="H22" s="8" t="s">
        <v>3</v>
      </c>
      <c r="I22" s="8" t="s">
        <v>1</v>
      </c>
    </row>
    <row r="23" spans="1:9" x14ac:dyDescent="0.2">
      <c r="A23" s="8" t="s">
        <v>8</v>
      </c>
      <c r="B23" s="151" t="s">
        <v>221</v>
      </c>
      <c r="C23" s="151"/>
      <c r="D23" s="151"/>
      <c r="E23" s="151"/>
      <c r="F23" s="151"/>
      <c r="G23" s="151"/>
      <c r="H23" s="9"/>
      <c r="I23" s="59">
        <v>1621</v>
      </c>
    </row>
    <row r="24" spans="1:9" x14ac:dyDescent="0.2">
      <c r="A24" s="8" t="s">
        <v>9</v>
      </c>
      <c r="B24" s="151" t="s">
        <v>70</v>
      </c>
      <c r="C24" s="151"/>
      <c r="D24" s="151"/>
      <c r="E24" s="151"/>
      <c r="F24" s="151"/>
      <c r="G24" s="151"/>
      <c r="H24" s="10"/>
      <c r="I24" s="59">
        <v>0</v>
      </c>
    </row>
    <row r="25" spans="1:9" x14ac:dyDescent="0.2">
      <c r="A25" s="8" t="s">
        <v>10</v>
      </c>
      <c r="B25" s="151" t="s">
        <v>71</v>
      </c>
      <c r="C25" s="151"/>
      <c r="D25" s="151"/>
      <c r="E25" s="151"/>
      <c r="F25" s="151"/>
      <c r="G25" s="151"/>
      <c r="H25" s="10"/>
      <c r="I25" s="59">
        <v>0</v>
      </c>
    </row>
    <row r="26" spans="1:9" x14ac:dyDescent="0.2">
      <c r="A26" s="8" t="s">
        <v>11</v>
      </c>
      <c r="B26" s="151" t="s">
        <v>2</v>
      </c>
      <c r="C26" s="151"/>
      <c r="D26" s="151"/>
      <c r="E26" s="151"/>
      <c r="F26" s="151"/>
      <c r="G26" s="151"/>
      <c r="H26" s="10"/>
      <c r="I26" s="59">
        <v>0</v>
      </c>
    </row>
    <row r="27" spans="1:9" x14ac:dyDescent="0.2">
      <c r="A27" s="8" t="s">
        <v>12</v>
      </c>
      <c r="B27" s="151" t="s">
        <v>72</v>
      </c>
      <c r="C27" s="151"/>
      <c r="D27" s="151"/>
      <c r="E27" s="151"/>
      <c r="F27" s="151"/>
      <c r="G27" s="151"/>
      <c r="H27" s="12"/>
      <c r="I27" s="59">
        <v>0</v>
      </c>
    </row>
    <row r="28" spans="1:9" x14ac:dyDescent="0.2">
      <c r="A28" s="8" t="s">
        <v>13</v>
      </c>
      <c r="B28" s="151" t="s">
        <v>73</v>
      </c>
      <c r="C28" s="151"/>
      <c r="D28" s="151"/>
      <c r="E28" s="151"/>
      <c r="F28" s="151"/>
      <c r="G28" s="151"/>
      <c r="H28" s="12"/>
      <c r="I28" s="59">
        <v>0</v>
      </c>
    </row>
    <row r="29" spans="1:9" x14ac:dyDescent="0.2">
      <c r="A29" s="8" t="s">
        <v>14</v>
      </c>
      <c r="B29" s="151" t="s">
        <v>4</v>
      </c>
      <c r="C29" s="151"/>
      <c r="D29" s="151"/>
      <c r="E29" s="151"/>
      <c r="F29" s="151"/>
      <c r="G29" s="151"/>
      <c r="H29" s="10"/>
      <c r="I29" s="59">
        <v>0</v>
      </c>
    </row>
    <row r="30" spans="1:9" x14ac:dyDescent="0.2">
      <c r="A30" s="152" t="s">
        <v>89</v>
      </c>
      <c r="B30" s="152"/>
      <c r="C30" s="152"/>
      <c r="D30" s="152"/>
      <c r="E30" s="152"/>
      <c r="F30" s="152"/>
      <c r="G30" s="152"/>
      <c r="H30" s="152"/>
      <c r="I30" s="64">
        <f>TRUNC(SUM(I23:I29),2)</f>
        <v>1621</v>
      </c>
    </row>
    <row r="31" spans="1:9" x14ac:dyDescent="0.2">
      <c r="A31" s="150"/>
      <c r="B31" s="150"/>
      <c r="C31" s="150"/>
      <c r="D31" s="150"/>
      <c r="E31" s="150"/>
      <c r="F31" s="150"/>
      <c r="G31" s="150"/>
      <c r="H31" s="150"/>
      <c r="I31" s="150"/>
    </row>
    <row r="32" spans="1:9" x14ac:dyDescent="0.2">
      <c r="A32" s="155" t="s">
        <v>74</v>
      </c>
      <c r="B32" s="155"/>
      <c r="C32" s="155"/>
      <c r="D32" s="155"/>
      <c r="E32" s="155"/>
      <c r="F32" s="155"/>
      <c r="G32" s="155"/>
      <c r="H32" s="155"/>
      <c r="I32" s="155"/>
    </row>
    <row r="33" spans="1:11" x14ac:dyDescent="0.2">
      <c r="A33" s="152" t="s">
        <v>79</v>
      </c>
      <c r="B33" s="152"/>
      <c r="C33" s="152"/>
      <c r="D33" s="152"/>
      <c r="E33" s="152"/>
      <c r="F33" s="152"/>
      <c r="G33" s="152"/>
      <c r="H33" s="8" t="s">
        <v>3</v>
      </c>
      <c r="I33" s="8" t="s">
        <v>1</v>
      </c>
    </row>
    <row r="34" spans="1:11" x14ac:dyDescent="0.2">
      <c r="A34" s="8" t="s">
        <v>8</v>
      </c>
      <c r="B34" s="151" t="s">
        <v>145</v>
      </c>
      <c r="C34" s="151"/>
      <c r="D34" s="151"/>
      <c r="E34" s="151"/>
      <c r="F34" s="151"/>
      <c r="G34" s="151"/>
      <c r="H34" s="14">
        <f>1/12</f>
        <v>8.3333333333333329E-2</v>
      </c>
      <c r="I34" s="59">
        <f>ROUND($I$30*H34,2)</f>
        <v>135.08000000000001</v>
      </c>
    </row>
    <row r="35" spans="1:11" x14ac:dyDescent="0.2">
      <c r="A35" s="8" t="s">
        <v>9</v>
      </c>
      <c r="B35" s="151" t="s">
        <v>146</v>
      </c>
      <c r="C35" s="151"/>
      <c r="D35" s="151"/>
      <c r="E35" s="151"/>
      <c r="F35" s="151"/>
      <c r="G35" s="151"/>
      <c r="H35" s="14">
        <f>ROUND((1/11)+(1/11/3),4)</f>
        <v>0.1212</v>
      </c>
      <c r="I35" s="59">
        <f>ROUND($I$30*H35,2)</f>
        <v>196.47</v>
      </c>
      <c r="K35" s="69"/>
    </row>
    <row r="36" spans="1:11" x14ac:dyDescent="0.2">
      <c r="A36" s="156" t="s">
        <v>144</v>
      </c>
      <c r="B36" s="157"/>
      <c r="C36" s="157"/>
      <c r="D36" s="157"/>
      <c r="E36" s="157"/>
      <c r="F36" s="157"/>
      <c r="G36" s="210"/>
      <c r="H36" s="14">
        <f>H34+H35</f>
        <v>0.20453333333333334</v>
      </c>
      <c r="I36" s="62">
        <f>SUM(I34:I35)</f>
        <v>331.55</v>
      </c>
      <c r="K36" s="69"/>
    </row>
    <row r="37" spans="1:11" x14ac:dyDescent="0.2">
      <c r="A37" s="8" t="s">
        <v>10</v>
      </c>
      <c r="B37" s="151" t="s">
        <v>138</v>
      </c>
      <c r="C37" s="151"/>
      <c r="D37" s="151"/>
      <c r="E37" s="151"/>
      <c r="F37" s="151"/>
      <c r="G37" s="151"/>
      <c r="H37" s="14">
        <f>ROUND(H36*H49,4)</f>
        <v>7.5300000000000006E-2</v>
      </c>
      <c r="I37" s="60">
        <f>ROUND(H37*I30,2)</f>
        <v>122.06</v>
      </c>
      <c r="K37" s="69"/>
    </row>
    <row r="38" spans="1:11" x14ac:dyDescent="0.2">
      <c r="A38" s="152" t="s">
        <v>76</v>
      </c>
      <c r="B38" s="152"/>
      <c r="C38" s="152"/>
      <c r="D38" s="152"/>
      <c r="E38" s="152"/>
      <c r="F38" s="152"/>
      <c r="G38" s="152"/>
      <c r="H38" s="15">
        <f>H36+H37</f>
        <v>0.27983333333333338</v>
      </c>
      <c r="I38" s="62">
        <f>I36+I37</f>
        <v>453.61</v>
      </c>
      <c r="J38" s="19"/>
    </row>
    <row r="39" spans="1:11" x14ac:dyDescent="0.2">
      <c r="A39" s="13"/>
      <c r="B39" s="13"/>
      <c r="C39" s="13"/>
      <c r="D39" s="13"/>
      <c r="E39" s="13"/>
      <c r="F39" s="13"/>
      <c r="G39" s="13"/>
      <c r="H39" s="72"/>
      <c r="I39" s="73"/>
      <c r="J39" s="19"/>
    </row>
    <row r="40" spans="1:11" x14ac:dyDescent="0.2">
      <c r="A40" s="152" t="s">
        <v>80</v>
      </c>
      <c r="B40" s="152"/>
      <c r="C40" s="152"/>
      <c r="D40" s="152"/>
      <c r="E40" s="152"/>
      <c r="F40" s="152"/>
      <c r="G40" s="152"/>
      <c r="H40" s="8" t="s">
        <v>3</v>
      </c>
      <c r="I40" s="8" t="s">
        <v>1</v>
      </c>
      <c r="K40" s="17"/>
    </row>
    <row r="41" spans="1:11" x14ac:dyDescent="0.2">
      <c r="A41" s="8" t="s">
        <v>8</v>
      </c>
      <c r="B41" s="151" t="s">
        <v>128</v>
      </c>
      <c r="C41" s="151"/>
      <c r="D41" s="151"/>
      <c r="E41" s="151"/>
      <c r="F41" s="151"/>
      <c r="G41" s="151"/>
      <c r="H41" s="14">
        <v>0.2</v>
      </c>
      <c r="I41" s="59">
        <f>ROUND(H41*$I$30,2)</f>
        <v>324.2</v>
      </c>
      <c r="K41" s="18"/>
    </row>
    <row r="42" spans="1:11" x14ac:dyDescent="0.2">
      <c r="A42" s="8" t="s">
        <v>9</v>
      </c>
      <c r="B42" s="151" t="s">
        <v>123</v>
      </c>
      <c r="C42" s="151"/>
      <c r="D42" s="151"/>
      <c r="E42" s="151"/>
      <c r="F42" s="151"/>
      <c r="G42" s="151"/>
      <c r="H42" s="14">
        <v>2.5000000000000001E-2</v>
      </c>
      <c r="I42" s="59">
        <f t="shared" ref="I42:I49" si="0">ROUND(H42*$I$30,2)</f>
        <v>40.53</v>
      </c>
      <c r="K42" s="67"/>
    </row>
    <row r="43" spans="1:11" x14ac:dyDescent="0.2">
      <c r="A43" s="8" t="s">
        <v>10</v>
      </c>
      <c r="B43" s="151" t="s">
        <v>120</v>
      </c>
      <c r="C43" s="151"/>
      <c r="D43" s="151"/>
      <c r="E43" s="151"/>
      <c r="F43" s="151"/>
      <c r="G43" s="151"/>
      <c r="H43" s="14">
        <v>0.03</v>
      </c>
      <c r="I43" s="59">
        <f t="shared" si="0"/>
        <v>48.63</v>
      </c>
      <c r="K43" s="67"/>
    </row>
    <row r="44" spans="1:11" x14ac:dyDescent="0.2">
      <c r="A44" s="8" t="s">
        <v>11</v>
      </c>
      <c r="B44" s="151" t="s">
        <v>124</v>
      </c>
      <c r="C44" s="151"/>
      <c r="D44" s="151"/>
      <c r="E44" s="151"/>
      <c r="F44" s="151"/>
      <c r="G44" s="151"/>
      <c r="H44" s="14">
        <v>1.4999999999999999E-2</v>
      </c>
      <c r="I44" s="59">
        <f t="shared" si="0"/>
        <v>24.32</v>
      </c>
    </row>
    <row r="45" spans="1:11" x14ac:dyDescent="0.2">
      <c r="A45" s="8" t="s">
        <v>12</v>
      </c>
      <c r="B45" s="151" t="s">
        <v>125</v>
      </c>
      <c r="C45" s="151"/>
      <c r="D45" s="151"/>
      <c r="E45" s="151"/>
      <c r="F45" s="151"/>
      <c r="G45" s="151"/>
      <c r="H45" s="14">
        <v>0.01</v>
      </c>
      <c r="I45" s="59">
        <f t="shared" si="0"/>
        <v>16.21</v>
      </c>
    </row>
    <row r="46" spans="1:11" x14ac:dyDescent="0.2">
      <c r="A46" s="8" t="s">
        <v>13</v>
      </c>
      <c r="B46" s="151" t="s">
        <v>126</v>
      </c>
      <c r="C46" s="151"/>
      <c r="D46" s="151"/>
      <c r="E46" s="151"/>
      <c r="F46" s="151"/>
      <c r="G46" s="151"/>
      <c r="H46" s="14">
        <v>6.0000000000000001E-3</v>
      </c>
      <c r="I46" s="59">
        <f t="shared" si="0"/>
        <v>9.73</v>
      </c>
    </row>
    <row r="47" spans="1:11" x14ac:dyDescent="0.2">
      <c r="A47" s="8" t="s">
        <v>14</v>
      </c>
      <c r="B47" s="151" t="s">
        <v>127</v>
      </c>
      <c r="C47" s="151"/>
      <c r="D47" s="151"/>
      <c r="E47" s="151"/>
      <c r="F47" s="151"/>
      <c r="G47" s="151"/>
      <c r="H47" s="14">
        <v>2E-3</v>
      </c>
      <c r="I47" s="59">
        <f t="shared" si="0"/>
        <v>3.24</v>
      </c>
    </row>
    <row r="48" spans="1:11" x14ac:dyDescent="0.2">
      <c r="A48" s="8" t="s">
        <v>15</v>
      </c>
      <c r="B48" s="151" t="s">
        <v>129</v>
      </c>
      <c r="C48" s="151"/>
      <c r="D48" s="151"/>
      <c r="E48" s="151"/>
      <c r="F48" s="151"/>
      <c r="G48" s="151"/>
      <c r="H48" s="14">
        <v>0.08</v>
      </c>
      <c r="I48" s="59">
        <f t="shared" si="0"/>
        <v>129.68</v>
      </c>
    </row>
    <row r="49" spans="1:11" x14ac:dyDescent="0.2">
      <c r="A49" s="152" t="s">
        <v>78</v>
      </c>
      <c r="B49" s="152"/>
      <c r="C49" s="152"/>
      <c r="D49" s="152"/>
      <c r="E49" s="152"/>
      <c r="F49" s="152"/>
      <c r="G49" s="152"/>
      <c r="H49" s="15">
        <f>SUM(H41:H48)</f>
        <v>0.36800000000000005</v>
      </c>
      <c r="I49" s="62">
        <f t="shared" si="0"/>
        <v>596.53</v>
      </c>
      <c r="K49" s="19"/>
    </row>
    <row r="50" spans="1:11" x14ac:dyDescent="0.2">
      <c r="A50" s="213"/>
      <c r="B50" s="213"/>
      <c r="C50" s="213"/>
      <c r="D50" s="213"/>
      <c r="E50" s="213"/>
      <c r="F50" s="213"/>
      <c r="G50" s="213"/>
      <c r="H50" s="213"/>
      <c r="I50" s="214"/>
    </row>
    <row r="51" spans="1:11" x14ac:dyDescent="0.2">
      <c r="A51" s="152" t="s">
        <v>81</v>
      </c>
      <c r="B51" s="152"/>
      <c r="C51" s="152"/>
      <c r="D51" s="152"/>
      <c r="E51" s="152"/>
      <c r="F51" s="152"/>
      <c r="G51" s="152"/>
      <c r="H51" s="15"/>
      <c r="I51" s="8" t="s">
        <v>1</v>
      </c>
    </row>
    <row r="52" spans="1:11" x14ac:dyDescent="0.2">
      <c r="A52" s="8" t="s">
        <v>8</v>
      </c>
      <c r="B52" s="154" t="s">
        <v>185</v>
      </c>
      <c r="C52" s="154"/>
      <c r="D52" s="154"/>
      <c r="E52" s="154"/>
      <c r="F52" s="154"/>
      <c r="G52" s="154"/>
      <c r="H52" s="3" t="s">
        <v>0</v>
      </c>
      <c r="I52" s="63">
        <f>ROUND((4.5*2*22)-(I23*0.06),2)</f>
        <v>100.74</v>
      </c>
    </row>
    <row r="53" spans="1:11" x14ac:dyDescent="0.2">
      <c r="A53" s="8" t="s">
        <v>9</v>
      </c>
      <c r="B53" s="154" t="s">
        <v>186</v>
      </c>
      <c r="C53" s="154"/>
      <c r="D53" s="154"/>
      <c r="E53" s="154"/>
      <c r="F53" s="154"/>
      <c r="G53" s="154"/>
      <c r="H53" s="3" t="s">
        <v>0</v>
      </c>
      <c r="I53" s="63">
        <f>ROUND(14.5*22*0.9,2)</f>
        <v>287.10000000000002</v>
      </c>
    </row>
    <row r="54" spans="1:11" x14ac:dyDescent="0.2">
      <c r="A54" s="8" t="s">
        <v>10</v>
      </c>
      <c r="B54" s="154" t="s">
        <v>148</v>
      </c>
      <c r="C54" s="154"/>
      <c r="D54" s="154"/>
      <c r="E54" s="154"/>
      <c r="F54" s="154"/>
      <c r="G54" s="154"/>
      <c r="H54" s="3" t="s">
        <v>0</v>
      </c>
      <c r="I54" s="63">
        <v>0</v>
      </c>
    </row>
    <row r="55" spans="1:11" x14ac:dyDescent="0.2">
      <c r="A55" s="8" t="s">
        <v>11</v>
      </c>
      <c r="B55" s="154" t="s">
        <v>4</v>
      </c>
      <c r="C55" s="154"/>
      <c r="D55" s="154"/>
      <c r="E55" s="154"/>
      <c r="F55" s="154"/>
      <c r="G55" s="154"/>
      <c r="H55" s="3" t="s">
        <v>0</v>
      </c>
      <c r="I55" s="63">
        <v>0</v>
      </c>
    </row>
    <row r="56" spans="1:11" x14ac:dyDescent="0.2">
      <c r="A56" s="152" t="s">
        <v>82</v>
      </c>
      <c r="B56" s="152"/>
      <c r="C56" s="152"/>
      <c r="D56" s="152"/>
      <c r="E56" s="152"/>
      <c r="F56" s="152"/>
      <c r="G56" s="152"/>
      <c r="H56" s="152"/>
      <c r="I56" s="62">
        <f>ROUND(SUM(I52:I55),2)</f>
        <v>387.84</v>
      </c>
    </row>
    <row r="57" spans="1:11" x14ac:dyDescent="0.2">
      <c r="A57" s="213"/>
      <c r="B57" s="213"/>
      <c r="C57" s="213"/>
      <c r="D57" s="213"/>
      <c r="E57" s="213"/>
      <c r="F57" s="213"/>
      <c r="G57" s="213"/>
      <c r="H57" s="213"/>
      <c r="I57" s="214"/>
    </row>
    <row r="58" spans="1:11" x14ac:dyDescent="0.2">
      <c r="A58" s="208" t="s">
        <v>83</v>
      </c>
      <c r="B58" s="208"/>
      <c r="C58" s="208"/>
      <c r="D58" s="208"/>
      <c r="E58" s="208"/>
      <c r="F58" s="208"/>
      <c r="G58" s="208"/>
      <c r="H58" s="208"/>
      <c r="I58" s="208"/>
    </row>
    <row r="59" spans="1:11" x14ac:dyDescent="0.2">
      <c r="A59" s="152" t="s">
        <v>87</v>
      </c>
      <c r="B59" s="152"/>
      <c r="C59" s="152"/>
      <c r="D59" s="152"/>
      <c r="E59" s="152"/>
      <c r="F59" s="152"/>
      <c r="G59" s="152"/>
      <c r="H59" s="152"/>
      <c r="I59" s="8" t="s">
        <v>1</v>
      </c>
    </row>
    <row r="60" spans="1:11" x14ac:dyDescent="0.2">
      <c r="A60" s="8" t="s">
        <v>84</v>
      </c>
      <c r="B60" s="209" t="s">
        <v>75</v>
      </c>
      <c r="C60" s="209"/>
      <c r="D60" s="209"/>
      <c r="E60" s="209"/>
      <c r="F60" s="209"/>
      <c r="G60" s="209"/>
      <c r="H60" s="209"/>
      <c r="I60" s="59">
        <f>I38</f>
        <v>453.61</v>
      </c>
    </row>
    <row r="61" spans="1:11" x14ac:dyDescent="0.2">
      <c r="A61" s="8" t="s">
        <v>85</v>
      </c>
      <c r="B61" s="209" t="s">
        <v>77</v>
      </c>
      <c r="C61" s="209"/>
      <c r="D61" s="209"/>
      <c r="E61" s="209"/>
      <c r="F61" s="209"/>
      <c r="G61" s="209"/>
      <c r="H61" s="209"/>
      <c r="I61" s="60">
        <f>I49</f>
        <v>596.53</v>
      </c>
    </row>
    <row r="62" spans="1:11" x14ac:dyDescent="0.2">
      <c r="A62" s="8" t="s">
        <v>86</v>
      </c>
      <c r="B62" s="209" t="s">
        <v>88</v>
      </c>
      <c r="C62" s="209"/>
      <c r="D62" s="209"/>
      <c r="E62" s="209"/>
      <c r="F62" s="209"/>
      <c r="G62" s="209"/>
      <c r="H62" s="209"/>
      <c r="I62" s="60">
        <f>I56</f>
        <v>387.84</v>
      </c>
    </row>
    <row r="63" spans="1:11" x14ac:dyDescent="0.2">
      <c r="A63" s="152" t="s">
        <v>90</v>
      </c>
      <c r="B63" s="152"/>
      <c r="C63" s="152"/>
      <c r="D63" s="152"/>
      <c r="E63" s="152"/>
      <c r="F63" s="152"/>
      <c r="G63" s="152"/>
      <c r="H63" s="152"/>
      <c r="I63" s="57">
        <f>ROUND(SUM(I60:I62),2)</f>
        <v>1437.98</v>
      </c>
    </row>
    <row r="64" spans="1:11" x14ac:dyDescent="0.2">
      <c r="A64" s="158"/>
      <c r="B64" s="159"/>
      <c r="C64" s="159"/>
      <c r="D64" s="159"/>
      <c r="E64" s="159"/>
      <c r="F64" s="159"/>
      <c r="G64" s="159"/>
      <c r="H64" s="159"/>
      <c r="I64" s="159"/>
    </row>
    <row r="65" spans="1:11" x14ac:dyDescent="0.2">
      <c r="A65" s="155" t="s">
        <v>91</v>
      </c>
      <c r="B65" s="155"/>
      <c r="C65" s="155"/>
      <c r="D65" s="155"/>
      <c r="E65" s="155"/>
      <c r="F65" s="155"/>
      <c r="G65" s="155"/>
      <c r="H65" s="155"/>
      <c r="I65" s="155"/>
    </row>
    <row r="66" spans="1:11" x14ac:dyDescent="0.2">
      <c r="A66" s="8">
        <v>3</v>
      </c>
      <c r="B66" s="152" t="s">
        <v>92</v>
      </c>
      <c r="C66" s="152"/>
      <c r="D66" s="152"/>
      <c r="E66" s="152"/>
      <c r="F66" s="152"/>
      <c r="G66" s="152"/>
      <c r="H66" s="8" t="s">
        <v>3</v>
      </c>
      <c r="I66" s="8" t="s">
        <v>1</v>
      </c>
    </row>
    <row r="67" spans="1:11" ht="24" customHeight="1" x14ac:dyDescent="0.2">
      <c r="A67" s="8" t="s">
        <v>8</v>
      </c>
      <c r="B67" s="160" t="s">
        <v>139</v>
      </c>
      <c r="C67" s="160"/>
      <c r="D67" s="160"/>
      <c r="E67" s="160"/>
      <c r="F67" s="160"/>
      <c r="G67" s="160"/>
      <c r="H67" s="74">
        <v>4.1999999999999997E-3</v>
      </c>
      <c r="I67" s="60">
        <f>ROUND($I$30*H67,2)</f>
        <v>6.81</v>
      </c>
    </row>
    <row r="68" spans="1:11" x14ac:dyDescent="0.2">
      <c r="A68" s="8" t="s">
        <v>9</v>
      </c>
      <c r="B68" s="151" t="s">
        <v>121</v>
      </c>
      <c r="C68" s="151"/>
      <c r="D68" s="151"/>
      <c r="E68" s="151"/>
      <c r="F68" s="151"/>
      <c r="G68" s="151"/>
      <c r="H68" s="74">
        <f>ROUND(0.08*H67,4)</f>
        <v>2.9999999999999997E-4</v>
      </c>
      <c r="I68" s="60">
        <f t="shared" ref="I68:I72" si="1">ROUND($I$30*H68,2)</f>
        <v>0.49</v>
      </c>
    </row>
    <row r="69" spans="1:11" ht="24" customHeight="1" x14ac:dyDescent="0.2">
      <c r="A69" s="8" t="s">
        <v>10</v>
      </c>
      <c r="B69" s="160" t="s">
        <v>140</v>
      </c>
      <c r="C69" s="160"/>
      <c r="D69" s="160"/>
      <c r="E69" s="160"/>
      <c r="F69" s="160"/>
      <c r="G69" s="160"/>
      <c r="H69" s="74">
        <v>2.5000000000000001E-2</v>
      </c>
      <c r="I69" s="60">
        <f t="shared" si="1"/>
        <v>40.53</v>
      </c>
    </row>
    <row r="70" spans="1:11" x14ac:dyDescent="0.2">
      <c r="A70" s="8" t="s">
        <v>11</v>
      </c>
      <c r="B70" s="151" t="s">
        <v>141</v>
      </c>
      <c r="C70" s="151"/>
      <c r="D70" s="151"/>
      <c r="E70" s="151"/>
      <c r="F70" s="151"/>
      <c r="G70" s="151"/>
      <c r="H70" s="74">
        <v>1.9400000000000001E-2</v>
      </c>
      <c r="I70" s="60">
        <f t="shared" si="1"/>
        <v>31.45</v>
      </c>
    </row>
    <row r="71" spans="1:11" x14ac:dyDescent="0.2">
      <c r="A71" s="8" t="s">
        <v>12</v>
      </c>
      <c r="B71" s="151" t="s">
        <v>93</v>
      </c>
      <c r="C71" s="151"/>
      <c r="D71" s="151"/>
      <c r="E71" s="151"/>
      <c r="F71" s="151"/>
      <c r="G71" s="151"/>
      <c r="H71" s="74">
        <f>ROUND(H49*H70,4)</f>
        <v>7.1000000000000004E-3</v>
      </c>
      <c r="I71" s="60">
        <f>ROUND($I$30*H71,2)</f>
        <v>11.51</v>
      </c>
    </row>
    <row r="72" spans="1:11" ht="26.25" customHeight="1" x14ac:dyDescent="0.2">
      <c r="A72" s="8" t="s">
        <v>13</v>
      </c>
      <c r="B72" s="160" t="s">
        <v>142</v>
      </c>
      <c r="C72" s="160"/>
      <c r="D72" s="160"/>
      <c r="E72" s="160"/>
      <c r="F72" s="160"/>
      <c r="G72" s="160"/>
      <c r="H72" s="74">
        <v>2.5000000000000001E-2</v>
      </c>
      <c r="I72" s="60">
        <f t="shared" si="1"/>
        <v>40.53</v>
      </c>
      <c r="K72" s="19"/>
    </row>
    <row r="73" spans="1:11" x14ac:dyDescent="0.2">
      <c r="A73" s="152" t="s">
        <v>94</v>
      </c>
      <c r="B73" s="152"/>
      <c r="C73" s="152"/>
      <c r="D73" s="152"/>
      <c r="E73" s="152"/>
      <c r="F73" s="152"/>
      <c r="G73" s="152"/>
      <c r="H73" s="75">
        <f>ROUND(SUM(H67:H72),4)</f>
        <v>8.1000000000000003E-2</v>
      </c>
      <c r="I73" s="57">
        <f>ROUND($I$30*H73,2)</f>
        <v>131.30000000000001</v>
      </c>
    </row>
    <row r="74" spans="1:11" x14ac:dyDescent="0.2">
      <c r="A74" s="156"/>
      <c r="B74" s="157"/>
      <c r="C74" s="157"/>
      <c r="D74" s="157"/>
      <c r="E74" s="157"/>
      <c r="F74" s="157"/>
      <c r="G74" s="157"/>
      <c r="H74" s="157"/>
      <c r="I74" s="157"/>
    </row>
    <row r="75" spans="1:11" x14ac:dyDescent="0.2">
      <c r="A75" s="155" t="s">
        <v>95</v>
      </c>
      <c r="B75" s="155"/>
      <c r="C75" s="155"/>
      <c r="D75" s="155"/>
      <c r="E75" s="155"/>
      <c r="F75" s="155"/>
      <c r="G75" s="155"/>
      <c r="H75" s="155"/>
      <c r="I75" s="155"/>
    </row>
    <row r="76" spans="1:11" x14ac:dyDescent="0.2">
      <c r="A76" s="152" t="s">
        <v>96</v>
      </c>
      <c r="B76" s="152"/>
      <c r="C76" s="152"/>
      <c r="D76" s="152"/>
      <c r="E76" s="152"/>
      <c r="F76" s="152"/>
      <c r="G76" s="152"/>
      <c r="H76" s="8" t="s">
        <v>3</v>
      </c>
      <c r="I76" s="8" t="s">
        <v>1</v>
      </c>
    </row>
    <row r="77" spans="1:11" x14ac:dyDescent="0.2">
      <c r="A77" s="8" t="s">
        <v>8</v>
      </c>
      <c r="B77" s="151" t="s">
        <v>143</v>
      </c>
      <c r="C77" s="151"/>
      <c r="D77" s="151"/>
      <c r="E77" s="151"/>
      <c r="F77" s="151"/>
      <c r="G77" s="151"/>
      <c r="H77" s="14">
        <f>(1/12)</f>
        <v>8.3333333333333329E-2</v>
      </c>
      <c r="I77" s="59">
        <f>ROUND($I$30*H77,2)</f>
        <v>135.08000000000001</v>
      </c>
    </row>
    <row r="78" spans="1:11" x14ac:dyDescent="0.2">
      <c r="A78" s="8" t="s">
        <v>9</v>
      </c>
      <c r="B78" s="151" t="s">
        <v>222</v>
      </c>
      <c r="C78" s="151"/>
      <c r="D78" s="151"/>
      <c r="E78" s="151"/>
      <c r="F78" s="151"/>
      <c r="G78" s="151"/>
      <c r="H78" s="14">
        <v>2.2800000000000001E-2</v>
      </c>
      <c r="I78" s="59">
        <f t="shared" ref="I78:I83" si="2">ROUND($I$30*H78,2)</f>
        <v>36.96</v>
      </c>
    </row>
    <row r="79" spans="1:11" x14ac:dyDescent="0.2">
      <c r="A79" s="8" t="s">
        <v>10</v>
      </c>
      <c r="B79" s="151" t="s">
        <v>223</v>
      </c>
      <c r="C79" s="151"/>
      <c r="D79" s="151"/>
      <c r="E79" s="151"/>
      <c r="F79" s="151"/>
      <c r="G79" s="151"/>
      <c r="H79" s="14">
        <v>1.3299999999999999E-2</v>
      </c>
      <c r="I79" s="59">
        <f t="shared" si="2"/>
        <v>21.56</v>
      </c>
    </row>
    <row r="80" spans="1:11" x14ac:dyDescent="0.2">
      <c r="A80" s="8" t="s">
        <v>11</v>
      </c>
      <c r="B80" s="151" t="s">
        <v>224</v>
      </c>
      <c r="C80" s="151"/>
      <c r="D80" s="151"/>
      <c r="E80" s="151"/>
      <c r="F80" s="151"/>
      <c r="G80" s="151"/>
      <c r="H80" s="14">
        <v>1.2999999999999999E-2</v>
      </c>
      <c r="I80" s="59">
        <f t="shared" si="2"/>
        <v>21.07</v>
      </c>
    </row>
    <row r="81" spans="1:9" x14ac:dyDescent="0.2">
      <c r="A81" s="8" t="s">
        <v>12</v>
      </c>
      <c r="B81" s="151" t="s">
        <v>4</v>
      </c>
      <c r="C81" s="151"/>
      <c r="D81" s="151"/>
      <c r="E81" s="151"/>
      <c r="F81" s="151"/>
      <c r="G81" s="151"/>
      <c r="H81" s="14">
        <v>0</v>
      </c>
      <c r="I81" s="59">
        <f t="shared" si="2"/>
        <v>0</v>
      </c>
    </row>
    <row r="82" spans="1:9" x14ac:dyDescent="0.2">
      <c r="A82" s="8" t="s">
        <v>13</v>
      </c>
      <c r="B82" s="151" t="s">
        <v>4</v>
      </c>
      <c r="C82" s="151"/>
      <c r="D82" s="151"/>
      <c r="E82" s="151"/>
      <c r="F82" s="151"/>
      <c r="G82" s="151"/>
      <c r="H82" s="14">
        <v>0</v>
      </c>
      <c r="I82" s="59">
        <f t="shared" si="2"/>
        <v>0</v>
      </c>
    </row>
    <row r="83" spans="1:9" x14ac:dyDescent="0.2">
      <c r="A83" s="152" t="s">
        <v>18</v>
      </c>
      <c r="B83" s="152"/>
      <c r="C83" s="152"/>
      <c r="D83" s="152"/>
      <c r="E83" s="152"/>
      <c r="F83" s="152"/>
      <c r="G83" s="152"/>
      <c r="H83" s="15">
        <f>TRUNC(SUM(H77:H82),4)</f>
        <v>0.13239999999999999</v>
      </c>
      <c r="I83" s="62">
        <f t="shared" si="2"/>
        <v>214.62</v>
      </c>
    </row>
    <row r="84" spans="1:9" x14ac:dyDescent="0.2">
      <c r="A84" s="216"/>
      <c r="B84" s="217"/>
      <c r="C84" s="217"/>
      <c r="D84" s="217"/>
      <c r="E84" s="217"/>
      <c r="F84" s="217"/>
      <c r="G84" s="217"/>
      <c r="H84" s="217"/>
      <c r="I84" s="217"/>
    </row>
    <row r="85" spans="1:9" x14ac:dyDescent="0.2">
      <c r="A85" s="152" t="s">
        <v>98</v>
      </c>
      <c r="B85" s="152"/>
      <c r="C85" s="152"/>
      <c r="D85" s="152"/>
      <c r="E85" s="152"/>
      <c r="F85" s="152"/>
      <c r="G85" s="152"/>
      <c r="H85" s="8" t="s">
        <v>3</v>
      </c>
      <c r="I85" s="8" t="s">
        <v>1</v>
      </c>
    </row>
    <row r="86" spans="1:9" x14ac:dyDescent="0.2">
      <c r="A86" s="8" t="s">
        <v>8</v>
      </c>
      <c r="B86" s="151" t="s">
        <v>99</v>
      </c>
      <c r="C86" s="151"/>
      <c r="D86" s="151"/>
      <c r="E86" s="151"/>
      <c r="F86" s="151"/>
      <c r="G86" s="151"/>
      <c r="H86" s="14">
        <v>0</v>
      </c>
      <c r="I86" s="11">
        <f t="shared" ref="I86" si="3">$I$30*H86</f>
        <v>0</v>
      </c>
    </row>
    <row r="87" spans="1:9" x14ac:dyDescent="0.2">
      <c r="A87" s="152" t="s">
        <v>20</v>
      </c>
      <c r="B87" s="152"/>
      <c r="C87" s="152"/>
      <c r="D87" s="152"/>
      <c r="E87" s="152"/>
      <c r="F87" s="152"/>
      <c r="G87" s="152"/>
      <c r="H87" s="15">
        <f>TRUNC(SUM(H86),4)</f>
        <v>0</v>
      </c>
      <c r="I87" s="16">
        <f>TRUNC(SUM(I86),2)</f>
        <v>0</v>
      </c>
    </row>
    <row r="88" spans="1:9" x14ac:dyDescent="0.2">
      <c r="A88" s="211"/>
      <c r="B88" s="212"/>
      <c r="C88" s="212"/>
      <c r="D88" s="212"/>
      <c r="E88" s="212"/>
      <c r="F88" s="212"/>
      <c r="G88" s="212"/>
      <c r="H88" s="212"/>
      <c r="I88" s="212"/>
    </row>
    <row r="89" spans="1:9" x14ac:dyDescent="0.2">
      <c r="A89" s="208" t="s">
        <v>100</v>
      </c>
      <c r="B89" s="208"/>
      <c r="C89" s="208"/>
      <c r="D89" s="208"/>
      <c r="E89" s="208"/>
      <c r="F89" s="208"/>
      <c r="G89" s="208"/>
      <c r="H89" s="208"/>
      <c r="I89" s="208"/>
    </row>
    <row r="90" spans="1:9" x14ac:dyDescent="0.2">
      <c r="A90" s="152" t="s">
        <v>101</v>
      </c>
      <c r="B90" s="152"/>
      <c r="C90" s="152"/>
      <c r="D90" s="152"/>
      <c r="E90" s="152"/>
      <c r="F90" s="152"/>
      <c r="G90" s="152"/>
      <c r="H90" s="152"/>
      <c r="I90" s="8" t="s">
        <v>1</v>
      </c>
    </row>
    <row r="91" spans="1:9" x14ac:dyDescent="0.2">
      <c r="A91" s="8" t="s">
        <v>23</v>
      </c>
      <c r="B91" s="209" t="s">
        <v>97</v>
      </c>
      <c r="C91" s="209"/>
      <c r="D91" s="209"/>
      <c r="E91" s="209"/>
      <c r="F91" s="209"/>
      <c r="G91" s="209"/>
      <c r="H91" s="209"/>
      <c r="I91" s="62">
        <f>I83</f>
        <v>214.62</v>
      </c>
    </row>
    <row r="92" spans="1:9" x14ac:dyDescent="0.2">
      <c r="A92" s="8" t="s">
        <v>24</v>
      </c>
      <c r="B92" s="209" t="s">
        <v>102</v>
      </c>
      <c r="C92" s="209"/>
      <c r="D92" s="209"/>
      <c r="E92" s="209"/>
      <c r="F92" s="209"/>
      <c r="G92" s="209"/>
      <c r="H92" s="209"/>
      <c r="I92" s="60">
        <f>I87</f>
        <v>0</v>
      </c>
    </row>
    <row r="93" spans="1:9" x14ac:dyDescent="0.2">
      <c r="A93" s="152" t="s">
        <v>103</v>
      </c>
      <c r="B93" s="152"/>
      <c r="C93" s="152"/>
      <c r="D93" s="152"/>
      <c r="E93" s="152"/>
      <c r="F93" s="152"/>
      <c r="G93" s="152"/>
      <c r="H93" s="152"/>
      <c r="I93" s="57">
        <f>SUM(I91:I92)</f>
        <v>214.62</v>
      </c>
    </row>
    <row r="94" spans="1:9" x14ac:dyDescent="0.2">
      <c r="A94" s="70"/>
      <c r="B94" s="70"/>
      <c r="C94" s="70"/>
      <c r="D94" s="70"/>
      <c r="E94" s="70"/>
      <c r="F94" s="70"/>
      <c r="G94" s="70"/>
      <c r="H94" s="70"/>
      <c r="I94" s="71"/>
    </row>
    <row r="95" spans="1:9" x14ac:dyDescent="0.2">
      <c r="A95" s="158"/>
      <c r="B95" s="159"/>
      <c r="C95" s="159"/>
      <c r="D95" s="159"/>
      <c r="E95" s="159"/>
      <c r="F95" s="159"/>
      <c r="G95" s="159"/>
      <c r="H95" s="159"/>
      <c r="I95" s="159"/>
    </row>
    <row r="96" spans="1:9" x14ac:dyDescent="0.2">
      <c r="A96" s="155" t="s">
        <v>104</v>
      </c>
      <c r="B96" s="155"/>
      <c r="C96" s="155"/>
      <c r="D96" s="155"/>
      <c r="E96" s="155"/>
      <c r="F96" s="155"/>
      <c r="G96" s="155"/>
      <c r="H96" s="155"/>
      <c r="I96" s="155"/>
    </row>
    <row r="97" spans="1:11" x14ac:dyDescent="0.2">
      <c r="A97" s="8">
        <v>5</v>
      </c>
      <c r="B97" s="152" t="s">
        <v>17</v>
      </c>
      <c r="C97" s="152"/>
      <c r="D97" s="152"/>
      <c r="E97" s="152"/>
      <c r="F97" s="152"/>
      <c r="G97" s="152"/>
      <c r="H97" s="8"/>
      <c r="I97" s="8" t="s">
        <v>1</v>
      </c>
    </row>
    <row r="98" spans="1:11" x14ac:dyDescent="0.2">
      <c r="A98" s="8" t="s">
        <v>8</v>
      </c>
      <c r="B98" s="154" t="s">
        <v>133</v>
      </c>
      <c r="C98" s="154"/>
      <c r="D98" s="154"/>
      <c r="E98" s="154"/>
      <c r="F98" s="154"/>
      <c r="G98" s="154"/>
      <c r="H98" s="3" t="s">
        <v>0</v>
      </c>
      <c r="I98" s="60">
        <f>Uniformes!N7/12</f>
        <v>45.645555555555553</v>
      </c>
      <c r="K98" s="58" t="s">
        <v>116</v>
      </c>
    </row>
    <row r="99" spans="1:11" x14ac:dyDescent="0.2">
      <c r="A99" s="8" t="s">
        <v>9</v>
      </c>
      <c r="B99" s="154" t="s">
        <v>134</v>
      </c>
      <c r="C99" s="154"/>
      <c r="D99" s="154"/>
      <c r="E99" s="154"/>
      <c r="F99" s="154"/>
      <c r="G99" s="154"/>
      <c r="H99" s="3" t="s">
        <v>0</v>
      </c>
      <c r="I99" s="60">
        <f>'Material de Limpeza'!P9</f>
        <v>124.62416666666667</v>
      </c>
      <c r="K99" s="58" t="s">
        <v>220</v>
      </c>
    </row>
    <row r="100" spans="1:11" x14ac:dyDescent="0.2">
      <c r="A100" s="20" t="s">
        <v>10</v>
      </c>
      <c r="B100" s="154" t="s">
        <v>135</v>
      </c>
      <c r="C100" s="154"/>
      <c r="D100" s="154"/>
      <c r="E100" s="154"/>
      <c r="F100" s="154"/>
      <c r="G100" s="154"/>
      <c r="H100" s="3" t="s">
        <v>0</v>
      </c>
      <c r="I100" s="60">
        <f>Equipamentos!I4</f>
        <v>23.323166666666669</v>
      </c>
      <c r="K100" s="58" t="s">
        <v>116</v>
      </c>
    </row>
    <row r="101" spans="1:11" x14ac:dyDescent="0.2">
      <c r="A101" s="20" t="s">
        <v>11</v>
      </c>
      <c r="B101" s="154" t="s">
        <v>180</v>
      </c>
      <c r="C101" s="154"/>
      <c r="D101" s="154"/>
      <c r="E101" s="154"/>
      <c r="F101" s="154"/>
      <c r="G101" s="154"/>
      <c r="H101" s="3" t="s">
        <v>0</v>
      </c>
      <c r="I101" s="60">
        <f>'Material de Consumo'!J7</f>
        <v>438.41</v>
      </c>
      <c r="K101" s="58" t="s">
        <v>116</v>
      </c>
    </row>
    <row r="102" spans="1:11" x14ac:dyDescent="0.2">
      <c r="A102" s="152" t="s">
        <v>105</v>
      </c>
      <c r="B102" s="152"/>
      <c r="C102" s="152"/>
      <c r="D102" s="152"/>
      <c r="E102" s="152"/>
      <c r="F102" s="152"/>
      <c r="G102" s="152"/>
      <c r="H102" s="15" t="s">
        <v>0</v>
      </c>
      <c r="I102" s="62">
        <f>ROUND(SUM(I98:I101),2)</f>
        <v>632</v>
      </c>
    </row>
    <row r="103" spans="1:11" x14ac:dyDescent="0.2">
      <c r="A103" s="158"/>
      <c r="B103" s="159"/>
      <c r="C103" s="159"/>
      <c r="D103" s="159"/>
      <c r="E103" s="159"/>
      <c r="F103" s="159"/>
      <c r="G103" s="159"/>
      <c r="H103" s="159"/>
      <c r="I103" s="159"/>
    </row>
    <row r="104" spans="1:11" x14ac:dyDescent="0.2">
      <c r="A104" s="155" t="s">
        <v>106</v>
      </c>
      <c r="B104" s="155"/>
      <c r="C104" s="155"/>
      <c r="D104" s="155"/>
      <c r="E104" s="155"/>
      <c r="F104" s="155"/>
      <c r="G104" s="155"/>
      <c r="H104" s="155"/>
      <c r="I104" s="155"/>
    </row>
    <row r="105" spans="1:11" x14ac:dyDescent="0.2">
      <c r="A105" s="8">
        <v>6</v>
      </c>
      <c r="B105" s="152" t="s">
        <v>22</v>
      </c>
      <c r="C105" s="152"/>
      <c r="D105" s="152"/>
      <c r="E105" s="152"/>
      <c r="F105" s="152"/>
      <c r="G105" s="152"/>
      <c r="H105" s="8" t="s">
        <v>3</v>
      </c>
      <c r="I105" s="8" t="s">
        <v>1</v>
      </c>
    </row>
    <row r="106" spans="1:11" ht="12.75" customHeight="1" x14ac:dyDescent="0.2">
      <c r="A106" s="8" t="s">
        <v>8</v>
      </c>
      <c r="B106" s="151" t="s">
        <v>130</v>
      </c>
      <c r="C106" s="151"/>
      <c r="D106" s="151"/>
      <c r="E106" s="151"/>
      <c r="F106" s="151"/>
      <c r="G106" s="151"/>
      <c r="H106" s="68">
        <v>0.03</v>
      </c>
      <c r="I106" s="59">
        <f>ROUND(H106*I130,2)</f>
        <v>121.11</v>
      </c>
      <c r="K106" s="149" t="s">
        <v>122</v>
      </c>
    </row>
    <row r="107" spans="1:11" x14ac:dyDescent="0.2">
      <c r="A107" s="8" t="s">
        <v>9</v>
      </c>
      <c r="B107" s="151" t="s">
        <v>131</v>
      </c>
      <c r="C107" s="151"/>
      <c r="D107" s="151"/>
      <c r="E107" s="151"/>
      <c r="F107" s="151"/>
      <c r="G107" s="151"/>
      <c r="H107" s="68">
        <v>6.7900000000000002E-2</v>
      </c>
      <c r="I107" s="59">
        <f>ROUND(H107*(I106+I130),2)</f>
        <v>282.33</v>
      </c>
      <c r="K107" s="149"/>
    </row>
    <row r="108" spans="1:11" x14ac:dyDescent="0.2">
      <c r="A108" s="8" t="s">
        <v>10</v>
      </c>
      <c r="B108" s="215" t="s">
        <v>58</v>
      </c>
      <c r="C108" s="215"/>
      <c r="D108" s="215"/>
      <c r="E108" s="215"/>
      <c r="F108" s="215"/>
      <c r="G108" s="215"/>
      <c r="H108" s="10"/>
      <c r="I108" s="61"/>
    </row>
    <row r="109" spans="1:11" x14ac:dyDescent="0.2">
      <c r="A109" s="8" t="s">
        <v>59</v>
      </c>
      <c r="B109" s="151" t="s">
        <v>55</v>
      </c>
      <c r="C109" s="151"/>
      <c r="D109" s="151"/>
      <c r="E109" s="151"/>
      <c r="F109" s="151"/>
      <c r="G109" s="151"/>
      <c r="H109" s="21">
        <v>6.4999999999999997E-3</v>
      </c>
      <c r="I109" s="60">
        <f>ROUND(H109*I119,2)</f>
        <v>31.6</v>
      </c>
    </row>
    <row r="110" spans="1:11" x14ac:dyDescent="0.2">
      <c r="A110" s="8" t="s">
        <v>60</v>
      </c>
      <c r="B110" s="151" t="s">
        <v>56</v>
      </c>
      <c r="C110" s="151"/>
      <c r="D110" s="151"/>
      <c r="E110" s="151"/>
      <c r="F110" s="151"/>
      <c r="G110" s="151"/>
      <c r="H110" s="22">
        <v>0.03</v>
      </c>
      <c r="I110" s="60">
        <f>ROUND(H110*I119,2)</f>
        <v>145.82</v>
      </c>
    </row>
    <row r="111" spans="1:11" x14ac:dyDescent="0.2">
      <c r="A111" s="8" t="s">
        <v>61</v>
      </c>
      <c r="B111" s="151" t="s">
        <v>57</v>
      </c>
      <c r="C111" s="151"/>
      <c r="D111" s="151"/>
      <c r="E111" s="151"/>
      <c r="F111" s="151"/>
      <c r="G111" s="151"/>
      <c r="H111" s="22">
        <v>0.05</v>
      </c>
      <c r="I111" s="60">
        <f>ROUND(H111*I119,2)</f>
        <v>243.04</v>
      </c>
    </row>
    <row r="112" spans="1:11" x14ac:dyDescent="0.2">
      <c r="A112" s="152" t="s">
        <v>107</v>
      </c>
      <c r="B112" s="152"/>
      <c r="C112" s="152"/>
      <c r="D112" s="152"/>
      <c r="E112" s="152"/>
      <c r="F112" s="152"/>
      <c r="G112" s="152"/>
      <c r="H112" s="21">
        <f>SUM(H106:H111)</f>
        <v>0.18440000000000001</v>
      </c>
      <c r="I112" s="57">
        <f>ROUND(SUM(I106:I111),2)</f>
        <v>823.9</v>
      </c>
    </row>
    <row r="113" spans="1:11" x14ac:dyDescent="0.2">
      <c r="A113" s="5"/>
      <c r="B113" s="203"/>
      <c r="C113" s="203"/>
      <c r="D113" s="203"/>
      <c r="E113" s="203"/>
      <c r="F113" s="203"/>
      <c r="G113" s="203"/>
      <c r="H113" s="203"/>
      <c r="I113" s="203"/>
    </row>
    <row r="114" spans="1:11" x14ac:dyDescent="0.2">
      <c r="A114" s="23" t="s">
        <v>62</v>
      </c>
      <c r="B114" s="218" t="s">
        <v>63</v>
      </c>
      <c r="C114" s="218"/>
      <c r="D114" s="218"/>
      <c r="E114" s="218"/>
      <c r="F114" s="218"/>
      <c r="G114" s="218"/>
      <c r="H114" s="24">
        <f>(H109+H110+H111)</f>
        <v>8.6499999999999994E-2</v>
      </c>
      <c r="I114" s="25"/>
    </row>
    <row r="115" spans="1:11" x14ac:dyDescent="0.2">
      <c r="A115" s="26"/>
      <c r="B115" s="153">
        <v>100</v>
      </c>
      <c r="C115" s="153"/>
      <c r="D115" s="153"/>
      <c r="E115" s="153"/>
      <c r="F115" s="153"/>
      <c r="G115" s="153"/>
      <c r="H115" s="27"/>
      <c r="I115" s="28"/>
    </row>
    <row r="116" spans="1:11" x14ac:dyDescent="0.2">
      <c r="A116" s="29"/>
      <c r="B116" s="30"/>
      <c r="C116" s="30"/>
      <c r="D116" s="30"/>
      <c r="E116" s="30"/>
      <c r="F116" s="30"/>
      <c r="G116" s="30"/>
      <c r="H116" s="27"/>
      <c r="I116" s="28"/>
    </row>
    <row r="117" spans="1:11" x14ac:dyDescent="0.2">
      <c r="A117" s="26" t="s">
        <v>64</v>
      </c>
      <c r="B117" s="153" t="s">
        <v>108</v>
      </c>
      <c r="C117" s="153"/>
      <c r="D117" s="153"/>
      <c r="E117" s="153"/>
      <c r="F117" s="153"/>
      <c r="G117" s="153"/>
      <c r="H117" s="27"/>
      <c r="I117" s="65">
        <f>ROUND(I130+I106+I107,2)</f>
        <v>4440.34</v>
      </c>
    </row>
    <row r="118" spans="1:11" x14ac:dyDescent="0.2">
      <c r="A118" s="26"/>
      <c r="B118" s="30"/>
      <c r="C118" s="30"/>
      <c r="D118" s="30"/>
      <c r="E118" s="30"/>
      <c r="F118" s="30"/>
      <c r="G118" s="30"/>
      <c r="H118" s="27"/>
      <c r="I118" s="28"/>
    </row>
    <row r="119" spans="1:11" x14ac:dyDescent="0.2">
      <c r="A119" s="26" t="s">
        <v>65</v>
      </c>
      <c r="B119" s="153" t="s">
        <v>66</v>
      </c>
      <c r="C119" s="153"/>
      <c r="D119" s="153"/>
      <c r="E119" s="153"/>
      <c r="F119" s="153"/>
      <c r="G119" s="153"/>
      <c r="H119" s="27"/>
      <c r="I119" s="65">
        <f>I117/(1-H114)</f>
        <v>4860.7991242474</v>
      </c>
    </row>
    <row r="120" spans="1:11" x14ac:dyDescent="0.2">
      <c r="A120" s="26"/>
      <c r="B120" s="30"/>
      <c r="C120" s="30"/>
      <c r="D120" s="30"/>
      <c r="E120" s="30"/>
      <c r="F120" s="30"/>
      <c r="G120" s="30"/>
      <c r="H120" s="27"/>
      <c r="I120" s="28"/>
    </row>
    <row r="121" spans="1:11" x14ac:dyDescent="0.2">
      <c r="A121" s="31"/>
      <c r="B121" s="219" t="s">
        <v>67</v>
      </c>
      <c r="C121" s="219"/>
      <c r="D121" s="219"/>
      <c r="E121" s="219"/>
      <c r="F121" s="219"/>
      <c r="G121" s="219"/>
      <c r="H121" s="32"/>
      <c r="I121" s="66">
        <f>ROUND(I119-I117,2)</f>
        <v>420.46</v>
      </c>
      <c r="K121" s="33"/>
    </row>
    <row r="122" spans="1:11" x14ac:dyDescent="0.2">
      <c r="A122" s="5"/>
      <c r="B122" s="5"/>
      <c r="C122" s="5"/>
      <c r="D122" s="5"/>
      <c r="E122" s="5"/>
      <c r="F122" s="5"/>
      <c r="G122" s="5"/>
      <c r="H122" s="5"/>
      <c r="I122" s="34"/>
    </row>
    <row r="123" spans="1:11" x14ac:dyDescent="0.2">
      <c r="A123" s="208" t="s">
        <v>109</v>
      </c>
      <c r="B123" s="208"/>
      <c r="C123" s="208"/>
      <c r="D123" s="208"/>
      <c r="E123" s="208"/>
      <c r="F123" s="208"/>
      <c r="G123" s="208"/>
      <c r="H123" s="208"/>
      <c r="I123" s="208"/>
      <c r="K123" s="35"/>
    </row>
    <row r="124" spans="1:11" x14ac:dyDescent="0.2">
      <c r="A124" s="152" t="s">
        <v>25</v>
      </c>
      <c r="B124" s="152"/>
      <c r="C124" s="152"/>
      <c r="D124" s="152"/>
      <c r="E124" s="152"/>
      <c r="F124" s="152"/>
      <c r="G124" s="152"/>
      <c r="H124" s="152"/>
      <c r="I124" s="8" t="s">
        <v>1</v>
      </c>
    </row>
    <row r="125" spans="1:11" x14ac:dyDescent="0.2">
      <c r="A125" s="3" t="s">
        <v>8</v>
      </c>
      <c r="B125" s="151" t="str">
        <f>A21</f>
        <v>MÓDULO 1 - COMPOSIÇÃO DA REMUNERAÇÃO</v>
      </c>
      <c r="C125" s="151"/>
      <c r="D125" s="151"/>
      <c r="E125" s="151"/>
      <c r="F125" s="151"/>
      <c r="G125" s="151"/>
      <c r="H125" s="151"/>
      <c r="I125" s="59">
        <f>I30</f>
        <v>1621</v>
      </c>
    </row>
    <row r="126" spans="1:11" x14ac:dyDescent="0.2">
      <c r="A126" s="3" t="s">
        <v>9</v>
      </c>
      <c r="B126" s="151" t="str">
        <f>A32</f>
        <v>MÓDULO 2 – ENCARGOS E BENEFÍCIOS ANUAIS, MENSAIS E DIÁRIOS</v>
      </c>
      <c r="C126" s="151"/>
      <c r="D126" s="151"/>
      <c r="E126" s="151"/>
      <c r="F126" s="151"/>
      <c r="G126" s="151"/>
      <c r="H126" s="151"/>
      <c r="I126" s="60">
        <f>I63</f>
        <v>1437.98</v>
      </c>
    </row>
    <row r="127" spans="1:11" x14ac:dyDescent="0.2">
      <c r="A127" s="3" t="s">
        <v>10</v>
      </c>
      <c r="B127" s="151" t="str">
        <f>A65</f>
        <v>MÓDULO 3 – PROVISÃO PARA RESCISÃO</v>
      </c>
      <c r="C127" s="151"/>
      <c r="D127" s="151"/>
      <c r="E127" s="151"/>
      <c r="F127" s="151"/>
      <c r="G127" s="151"/>
      <c r="H127" s="151"/>
      <c r="I127" s="60">
        <f>I73</f>
        <v>131.30000000000001</v>
      </c>
      <c r="K127" s="35"/>
    </row>
    <row r="128" spans="1:11" x14ac:dyDescent="0.2">
      <c r="A128" s="3" t="s">
        <v>11</v>
      </c>
      <c r="B128" s="151" t="str">
        <f>A75</f>
        <v>MÓDULO 4 – CUSTO DE REPOSIÇÃO DO PROFISSIONAL AUSENTE</v>
      </c>
      <c r="C128" s="151"/>
      <c r="D128" s="151"/>
      <c r="E128" s="151"/>
      <c r="F128" s="151"/>
      <c r="G128" s="151"/>
      <c r="H128" s="151"/>
      <c r="I128" s="60">
        <f>I93</f>
        <v>214.62</v>
      </c>
      <c r="K128" s="35"/>
    </row>
    <row r="129" spans="1:11" x14ac:dyDescent="0.2">
      <c r="A129" s="3" t="s">
        <v>12</v>
      </c>
      <c r="B129" s="151" t="str">
        <f>A96</f>
        <v>MÓDULO 5 – INSUMOS DIVERSOS</v>
      </c>
      <c r="C129" s="151"/>
      <c r="D129" s="151"/>
      <c r="E129" s="151"/>
      <c r="F129" s="151"/>
      <c r="G129" s="151"/>
      <c r="H129" s="151"/>
      <c r="I129" s="60">
        <f>I102</f>
        <v>632</v>
      </c>
    </row>
    <row r="130" spans="1:11" x14ac:dyDescent="0.2">
      <c r="A130" s="8"/>
      <c r="B130" s="152" t="s">
        <v>110</v>
      </c>
      <c r="C130" s="152"/>
      <c r="D130" s="152"/>
      <c r="E130" s="152"/>
      <c r="F130" s="152"/>
      <c r="G130" s="152"/>
      <c r="H130" s="152"/>
      <c r="I130" s="57">
        <f>ROUND(SUM(I125:I129),2)</f>
        <v>4036.9</v>
      </c>
      <c r="K130" s="33"/>
    </row>
    <row r="131" spans="1:11" x14ac:dyDescent="0.2">
      <c r="A131" s="3" t="s">
        <v>13</v>
      </c>
      <c r="B131" s="151" t="str">
        <f>A104</f>
        <v>MÓDULO 6 – CUSTOS INDIRETOS, TRIBUTOS E LUCRO</v>
      </c>
      <c r="C131" s="151"/>
      <c r="D131" s="151"/>
      <c r="E131" s="151"/>
      <c r="F131" s="151"/>
      <c r="G131" s="151"/>
      <c r="H131" s="151"/>
      <c r="I131" s="59">
        <f>I112</f>
        <v>823.9</v>
      </c>
    </row>
    <row r="132" spans="1:11" x14ac:dyDescent="0.2">
      <c r="A132" s="152" t="s">
        <v>112</v>
      </c>
      <c r="B132" s="152"/>
      <c r="C132" s="152"/>
      <c r="D132" s="152"/>
      <c r="E132" s="152"/>
      <c r="F132" s="152"/>
      <c r="G132" s="152"/>
      <c r="H132" s="152"/>
      <c r="I132" s="57">
        <f>ROUND(SUM(I130:I131),2)</f>
        <v>4860.8</v>
      </c>
      <c r="J132" s="19"/>
    </row>
    <row r="133" spans="1:11" x14ac:dyDescent="0.2">
      <c r="I133" s="33"/>
    </row>
    <row r="134" spans="1:11" hidden="1" x14ac:dyDescent="0.2">
      <c r="A134" s="5"/>
      <c r="B134" s="150" t="s">
        <v>27</v>
      </c>
      <c r="C134" s="150"/>
      <c r="D134" s="150"/>
      <c r="E134" s="150"/>
      <c r="F134" s="150"/>
      <c r="G134" s="150"/>
      <c r="H134" s="13"/>
      <c r="I134" s="13"/>
    </row>
    <row r="135" spans="1:11" ht="40.5" hidden="1" customHeight="1" thickBot="1" x14ac:dyDescent="0.25">
      <c r="A135" s="197" t="s">
        <v>29</v>
      </c>
      <c r="B135" s="198"/>
      <c r="C135" s="197" t="s">
        <v>30</v>
      </c>
      <c r="D135" s="198"/>
      <c r="E135" s="197" t="s">
        <v>32</v>
      </c>
      <c r="F135" s="198"/>
      <c r="G135" s="36" t="s">
        <v>31</v>
      </c>
      <c r="H135" s="37" t="s">
        <v>28</v>
      </c>
      <c r="I135" s="38" t="s">
        <v>1</v>
      </c>
    </row>
    <row r="136" spans="1:11" hidden="1" x14ac:dyDescent="0.2">
      <c r="A136" s="201" t="s">
        <v>33</v>
      </c>
      <c r="B136" s="202"/>
      <c r="C136" s="206" t="s">
        <v>37</v>
      </c>
      <c r="D136" s="207"/>
      <c r="E136" s="199"/>
      <c r="F136" s="200"/>
      <c r="G136" s="39" t="s">
        <v>37</v>
      </c>
      <c r="H136" s="40"/>
      <c r="I136" s="41">
        <v>0</v>
      </c>
    </row>
    <row r="137" spans="1:11" hidden="1" x14ac:dyDescent="0.2">
      <c r="A137" s="163" t="s">
        <v>34</v>
      </c>
      <c r="B137" s="164"/>
      <c r="C137" s="161" t="s">
        <v>37</v>
      </c>
      <c r="D137" s="162"/>
      <c r="E137" s="174"/>
      <c r="F137" s="175"/>
      <c r="G137" s="42" t="s">
        <v>37</v>
      </c>
      <c r="H137" s="43"/>
      <c r="I137" s="44">
        <v>0</v>
      </c>
    </row>
    <row r="138" spans="1:11" hidden="1" x14ac:dyDescent="0.2">
      <c r="A138" s="163" t="s">
        <v>35</v>
      </c>
      <c r="B138" s="164"/>
      <c r="C138" s="161" t="s">
        <v>37</v>
      </c>
      <c r="D138" s="162"/>
      <c r="E138" s="174"/>
      <c r="F138" s="175"/>
      <c r="G138" s="42" t="s">
        <v>37</v>
      </c>
      <c r="H138" s="43"/>
      <c r="I138" s="44">
        <v>0</v>
      </c>
    </row>
    <row r="139" spans="1:11" hidden="1" x14ac:dyDescent="0.2">
      <c r="A139" s="163" t="s">
        <v>36</v>
      </c>
      <c r="B139" s="164"/>
      <c r="C139" s="161" t="s">
        <v>37</v>
      </c>
      <c r="D139" s="162"/>
      <c r="E139" s="174"/>
      <c r="F139" s="175"/>
      <c r="G139" s="42" t="s">
        <v>37</v>
      </c>
      <c r="H139" s="43"/>
      <c r="I139" s="44">
        <v>0</v>
      </c>
    </row>
    <row r="140" spans="1:11" hidden="1" x14ac:dyDescent="0.2">
      <c r="A140" s="179"/>
      <c r="B140" s="156"/>
      <c r="C140" s="174"/>
      <c r="D140" s="175"/>
      <c r="E140" s="174"/>
      <c r="F140" s="175"/>
      <c r="G140" s="45"/>
      <c r="H140" s="46"/>
      <c r="I140" s="44"/>
    </row>
    <row r="141" spans="1:11" ht="13.5" hidden="1" thickBot="1" x14ac:dyDescent="0.25">
      <c r="A141" s="180"/>
      <c r="B141" s="181"/>
      <c r="C141" s="204"/>
      <c r="D141" s="205"/>
      <c r="E141" s="204"/>
      <c r="F141" s="205"/>
      <c r="G141" s="47"/>
      <c r="H141" s="48"/>
      <c r="I141" s="49"/>
    </row>
    <row r="142" spans="1:11" ht="13.5" hidden="1" thickBot="1" x14ac:dyDescent="0.25">
      <c r="A142" s="176" t="s">
        <v>38</v>
      </c>
      <c r="B142" s="177"/>
      <c r="C142" s="177"/>
      <c r="D142" s="177"/>
      <c r="E142" s="177"/>
      <c r="F142" s="177"/>
      <c r="G142" s="177"/>
      <c r="H142" s="178"/>
      <c r="I142" s="50">
        <f>SUM(I140:I141)</f>
        <v>0</v>
      </c>
    </row>
    <row r="143" spans="1:11" hidden="1" x14ac:dyDescent="0.2"/>
    <row r="144" spans="1:11" hidden="1" x14ac:dyDescent="0.2">
      <c r="A144" s="5" t="s">
        <v>39</v>
      </c>
      <c r="B144" s="150" t="s">
        <v>40</v>
      </c>
      <c r="C144" s="150"/>
      <c r="D144" s="150"/>
      <c r="E144" s="150"/>
      <c r="F144" s="150"/>
      <c r="G144" s="150"/>
      <c r="H144" s="13"/>
      <c r="I144" s="13"/>
    </row>
    <row r="145" spans="1:13" ht="13.5" hidden="1" thickBot="1" x14ac:dyDescent="0.25">
      <c r="A145" s="168" t="s">
        <v>41</v>
      </c>
      <c r="B145" s="169"/>
      <c r="C145" s="169"/>
      <c r="D145" s="169"/>
      <c r="E145" s="169"/>
      <c r="F145" s="169"/>
      <c r="G145" s="169"/>
      <c r="H145" s="169"/>
      <c r="I145" s="170"/>
    </row>
    <row r="146" spans="1:13" ht="13.5" hidden="1" thickBot="1" x14ac:dyDescent="0.25">
      <c r="A146" s="51"/>
      <c r="B146" s="171" t="s">
        <v>42</v>
      </c>
      <c r="C146" s="172"/>
      <c r="D146" s="172"/>
      <c r="E146" s="172"/>
      <c r="F146" s="172"/>
      <c r="G146" s="172"/>
      <c r="H146" s="173"/>
      <c r="I146" s="38" t="s">
        <v>1</v>
      </c>
    </row>
    <row r="147" spans="1:13" hidden="1" x14ac:dyDescent="0.2">
      <c r="A147" s="52" t="s">
        <v>8</v>
      </c>
      <c r="B147" s="191" t="s">
        <v>43</v>
      </c>
      <c r="C147" s="192"/>
      <c r="D147" s="192"/>
      <c r="E147" s="192"/>
      <c r="F147" s="192"/>
      <c r="G147" s="192"/>
      <c r="H147" s="193"/>
      <c r="I147" s="53">
        <f>I109</f>
        <v>31.6</v>
      </c>
    </row>
    <row r="148" spans="1:13" hidden="1" x14ac:dyDescent="0.2">
      <c r="A148" s="54" t="s">
        <v>9</v>
      </c>
      <c r="B148" s="194" t="s">
        <v>44</v>
      </c>
      <c r="C148" s="195"/>
      <c r="D148" s="195"/>
      <c r="E148" s="195"/>
      <c r="F148" s="195"/>
      <c r="G148" s="195"/>
      <c r="H148" s="196"/>
      <c r="I148" s="55" t="e">
        <f>#REF!</f>
        <v>#REF!</v>
      </c>
    </row>
    <row r="149" spans="1:13" ht="13.5" hidden="1" thickBot="1" x14ac:dyDescent="0.25">
      <c r="A149" s="54" t="s">
        <v>10</v>
      </c>
      <c r="B149" s="165" t="s">
        <v>45</v>
      </c>
      <c r="C149" s="166"/>
      <c r="D149" s="166"/>
      <c r="E149" s="166"/>
      <c r="F149" s="166"/>
      <c r="G149" s="166"/>
      <c r="H149" s="167"/>
      <c r="I149" s="55">
        <f>I112</f>
        <v>823.9</v>
      </c>
    </row>
    <row r="150" spans="1:13" ht="13.5" hidden="1" thickBot="1" x14ac:dyDescent="0.25">
      <c r="A150" s="188" t="s">
        <v>21</v>
      </c>
      <c r="B150" s="189"/>
      <c r="C150" s="189"/>
      <c r="D150" s="189"/>
      <c r="E150" s="189"/>
      <c r="F150" s="189"/>
      <c r="G150" s="189"/>
      <c r="H150" s="190"/>
      <c r="I150" s="50" t="e">
        <f>SUM(I147:I149)</f>
        <v>#REF!</v>
      </c>
    </row>
    <row r="151" spans="1:13" hidden="1" x14ac:dyDescent="0.2">
      <c r="A151" s="5" t="s">
        <v>19</v>
      </c>
      <c r="B151" s="1" t="s">
        <v>46</v>
      </c>
    </row>
    <row r="152" spans="1:13" hidden="1" x14ac:dyDescent="0.2"/>
    <row r="153" spans="1:13" hidden="1" x14ac:dyDescent="0.2"/>
    <row r="154" spans="1:13" x14ac:dyDescent="0.2">
      <c r="A154" s="56" t="s">
        <v>111</v>
      </c>
      <c r="B154" s="56">
        <f>I132/I23</f>
        <v>2.9986428130783467</v>
      </c>
    </row>
    <row r="155" spans="1:13" x14ac:dyDescent="0.2">
      <c r="A155" s="35"/>
      <c r="B155" s="56"/>
      <c r="E155" s="19"/>
    </row>
    <row r="156" spans="1:13" x14ac:dyDescent="0.2">
      <c r="A156" s="150" t="s">
        <v>136</v>
      </c>
      <c r="B156" s="150"/>
      <c r="C156" s="150"/>
      <c r="D156" s="150"/>
      <c r="E156" s="150"/>
      <c r="F156" s="150"/>
      <c r="G156" s="150"/>
      <c r="H156" s="150"/>
      <c r="I156" s="150"/>
    </row>
    <row r="157" spans="1:13" ht="12.75" customHeight="1" x14ac:dyDescent="0.2">
      <c r="A157" s="150" t="s">
        <v>137</v>
      </c>
      <c r="B157" s="150"/>
      <c r="C157" s="150"/>
      <c r="D157" s="150"/>
      <c r="E157" s="150"/>
      <c r="F157" s="150"/>
      <c r="G157" s="150"/>
      <c r="H157" s="150"/>
      <c r="I157" s="150"/>
    </row>
    <row r="158" spans="1:13" x14ac:dyDescent="0.2">
      <c r="I158" s="80">
        <f>I132*2</f>
        <v>9721.6</v>
      </c>
      <c r="J158" s="1" t="s">
        <v>181</v>
      </c>
      <c r="M158" s="19"/>
    </row>
    <row r="159" spans="1:13" x14ac:dyDescent="0.2">
      <c r="A159" s="19"/>
      <c r="I159" s="80">
        <f>I158*12</f>
        <v>116659.20000000001</v>
      </c>
      <c r="J159" s="1" t="s">
        <v>182</v>
      </c>
    </row>
  </sheetData>
  <mergeCells count="159">
    <mergeCell ref="B107:G107"/>
    <mergeCell ref="B108:G108"/>
    <mergeCell ref="A123:I123"/>
    <mergeCell ref="B128:H128"/>
    <mergeCell ref="B82:G82"/>
    <mergeCell ref="B81:G81"/>
    <mergeCell ref="A83:G83"/>
    <mergeCell ref="A85:G85"/>
    <mergeCell ref="B86:G86"/>
    <mergeCell ref="A84:I84"/>
    <mergeCell ref="A102:G102"/>
    <mergeCell ref="A103:I103"/>
    <mergeCell ref="B114:G114"/>
    <mergeCell ref="B115:G115"/>
    <mergeCell ref="B119:G119"/>
    <mergeCell ref="B121:G121"/>
    <mergeCell ref="A104:I104"/>
    <mergeCell ref="B105:G105"/>
    <mergeCell ref="B106:G106"/>
    <mergeCell ref="B97:G97"/>
    <mergeCell ref="B100:G100"/>
    <mergeCell ref="A95:I95"/>
    <mergeCell ref="A96:I96"/>
    <mergeCell ref="A90:H90"/>
    <mergeCell ref="B91:H91"/>
    <mergeCell ref="B92:H92"/>
    <mergeCell ref="A93:H93"/>
    <mergeCell ref="B77:G77"/>
    <mergeCell ref="B78:G78"/>
    <mergeCell ref="B79:G79"/>
    <mergeCell ref="A88:I88"/>
    <mergeCell ref="A89:I89"/>
    <mergeCell ref="A33:G33"/>
    <mergeCell ref="B34:G34"/>
    <mergeCell ref="B35:G35"/>
    <mergeCell ref="A38:G38"/>
    <mergeCell ref="B55:G55"/>
    <mergeCell ref="A56:H56"/>
    <mergeCell ref="A57:I57"/>
    <mergeCell ref="A58:I58"/>
    <mergeCell ref="A50:I50"/>
    <mergeCell ref="A51:G51"/>
    <mergeCell ref="A59:H59"/>
    <mergeCell ref="B60:H60"/>
    <mergeCell ref="B61:H61"/>
    <mergeCell ref="B80:G80"/>
    <mergeCell ref="B62:H62"/>
    <mergeCell ref="A63:H63"/>
    <mergeCell ref="A21:I21"/>
    <mergeCell ref="B22:G22"/>
    <mergeCell ref="B23:G23"/>
    <mergeCell ref="B28:G28"/>
    <mergeCell ref="B27:G27"/>
    <mergeCell ref="B26:G26"/>
    <mergeCell ref="B24:G24"/>
    <mergeCell ref="B25:G25"/>
    <mergeCell ref="A49:G49"/>
    <mergeCell ref="B42:G42"/>
    <mergeCell ref="A31:I31"/>
    <mergeCell ref="B37:G37"/>
    <mergeCell ref="B46:G46"/>
    <mergeCell ref="A36:G36"/>
    <mergeCell ref="A20:I20"/>
    <mergeCell ref="A14:I14"/>
    <mergeCell ref="A4:I4"/>
    <mergeCell ref="A12:B12"/>
    <mergeCell ref="A11:B11"/>
    <mergeCell ref="C11:D11"/>
    <mergeCell ref="E11:I11"/>
    <mergeCell ref="A10:I10"/>
    <mergeCell ref="C12:D12"/>
    <mergeCell ref="E12:I12"/>
    <mergeCell ref="B5:H5"/>
    <mergeCell ref="B6:H6"/>
    <mergeCell ref="B7:H7"/>
    <mergeCell ref="B8:H8"/>
    <mergeCell ref="B15:H15"/>
    <mergeCell ref="B16:H16"/>
    <mergeCell ref="B17:H17"/>
    <mergeCell ref="B18:H18"/>
    <mergeCell ref="B19:H19"/>
    <mergeCell ref="A1:I2"/>
    <mergeCell ref="A150:H150"/>
    <mergeCell ref="B144:G144"/>
    <mergeCell ref="B147:H147"/>
    <mergeCell ref="B148:H148"/>
    <mergeCell ref="E135:F135"/>
    <mergeCell ref="E136:F136"/>
    <mergeCell ref="A136:B136"/>
    <mergeCell ref="B111:G111"/>
    <mergeCell ref="A124:H124"/>
    <mergeCell ref="B129:H129"/>
    <mergeCell ref="B130:H130"/>
    <mergeCell ref="B113:I113"/>
    <mergeCell ref="B125:H125"/>
    <mergeCell ref="B126:H126"/>
    <mergeCell ref="B127:H127"/>
    <mergeCell ref="A135:B135"/>
    <mergeCell ref="E141:F141"/>
    <mergeCell ref="C139:D139"/>
    <mergeCell ref="C140:D140"/>
    <mergeCell ref="C141:D141"/>
    <mergeCell ref="E140:F140"/>
    <mergeCell ref="C135:D135"/>
    <mergeCell ref="C136:D136"/>
    <mergeCell ref="A156:I156"/>
    <mergeCell ref="A112:G112"/>
    <mergeCell ref="C137:D137"/>
    <mergeCell ref="C138:D138"/>
    <mergeCell ref="A137:B137"/>
    <mergeCell ref="A138:B138"/>
    <mergeCell ref="B149:H149"/>
    <mergeCell ref="A145:I145"/>
    <mergeCell ref="B146:H146"/>
    <mergeCell ref="E137:F137"/>
    <mergeCell ref="E138:F138"/>
    <mergeCell ref="A142:H142"/>
    <mergeCell ref="A139:B139"/>
    <mergeCell ref="A140:B140"/>
    <mergeCell ref="A141:B141"/>
    <mergeCell ref="E139:F139"/>
    <mergeCell ref="A73:G73"/>
    <mergeCell ref="A87:G87"/>
    <mergeCell ref="A75:I75"/>
    <mergeCell ref="A76:G76"/>
    <mergeCell ref="A74:I74"/>
    <mergeCell ref="A64:I64"/>
    <mergeCell ref="A65:I65"/>
    <mergeCell ref="B66:G66"/>
    <mergeCell ref="B67:G67"/>
    <mergeCell ref="B68:G68"/>
    <mergeCell ref="B69:G69"/>
    <mergeCell ref="B70:G70"/>
    <mergeCell ref="B71:G71"/>
    <mergeCell ref="B72:G72"/>
    <mergeCell ref="K106:K107"/>
    <mergeCell ref="A157:I157"/>
    <mergeCell ref="B134:G134"/>
    <mergeCell ref="B131:H131"/>
    <mergeCell ref="A132:H132"/>
    <mergeCell ref="B109:G109"/>
    <mergeCell ref="B110:G110"/>
    <mergeCell ref="B117:G117"/>
    <mergeCell ref="B29:G29"/>
    <mergeCell ref="A30:H30"/>
    <mergeCell ref="B52:G52"/>
    <mergeCell ref="B53:G53"/>
    <mergeCell ref="B54:G54"/>
    <mergeCell ref="B101:G101"/>
    <mergeCell ref="A32:I32"/>
    <mergeCell ref="B99:G99"/>
    <mergeCell ref="B98:G98"/>
    <mergeCell ref="A40:G40"/>
    <mergeCell ref="B41:G41"/>
    <mergeCell ref="B44:G44"/>
    <mergeCell ref="B45:G45"/>
    <mergeCell ref="B47:G47"/>
    <mergeCell ref="B48:G48"/>
    <mergeCell ref="B43:G43"/>
  </mergeCells>
  <phoneticPr fontId="3" type="noConversion"/>
  <printOptions horizontalCentered="1"/>
  <pageMargins left="0.39370078740157483" right="0.19685039370078741" top="0.59055118110236227" bottom="0.39370078740157483" header="0.15748031496062992" footer="0.15748031496062992"/>
  <pageSetup paperSize="9" scale="80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BreakPreview" zoomScale="60" zoomScaleNormal="100" workbookViewId="0">
      <selection activeCell="O12" sqref="O12"/>
    </sheetView>
  </sheetViews>
  <sheetFormatPr defaultRowHeight="12.75" x14ac:dyDescent="0.2"/>
  <cols>
    <col min="1" max="1" width="27.28515625" customWidth="1"/>
    <col min="2" max="4" width="16.5703125" customWidth="1"/>
    <col min="5" max="5" width="16" customWidth="1"/>
    <col min="6" max="6" width="18.28515625" customWidth="1"/>
    <col min="7" max="7" width="18.140625" customWidth="1"/>
    <col min="8" max="8" width="19.140625" customWidth="1"/>
    <col min="9" max="9" width="16.85546875" customWidth="1"/>
    <col min="10" max="10" width="19" customWidth="1"/>
    <col min="11" max="11" width="9.7109375" bestFit="1" customWidth="1"/>
    <col min="12" max="12" width="10.42578125" bestFit="1" customWidth="1"/>
    <col min="13" max="13" width="18" bestFit="1" customWidth="1"/>
    <col min="14" max="14" width="11.85546875" bestFit="1" customWidth="1"/>
    <col min="15" max="15" width="11.140625" bestFit="1" customWidth="1"/>
  </cols>
  <sheetData>
    <row r="1" spans="1:15" ht="15.75" thickBot="1" x14ac:dyDescent="0.3">
      <c r="A1" s="76" t="s">
        <v>149</v>
      </c>
      <c r="B1" s="123" t="s">
        <v>188</v>
      </c>
      <c r="C1" s="123" t="s">
        <v>189</v>
      </c>
      <c r="D1" s="123" t="s">
        <v>150</v>
      </c>
      <c r="E1" s="123" t="s">
        <v>190</v>
      </c>
      <c r="F1" s="123" t="s">
        <v>191</v>
      </c>
      <c r="G1" s="123" t="s">
        <v>192</v>
      </c>
      <c r="H1" s="123" t="s">
        <v>193</v>
      </c>
      <c r="I1" s="123" t="s">
        <v>194</v>
      </c>
      <c r="J1" s="123" t="s">
        <v>195</v>
      </c>
      <c r="K1" s="123" t="s">
        <v>196</v>
      </c>
      <c r="L1" s="123" t="s">
        <v>152</v>
      </c>
      <c r="M1" s="124" t="s">
        <v>153</v>
      </c>
      <c r="N1" s="125" t="s">
        <v>21</v>
      </c>
      <c r="O1" s="125" t="s">
        <v>198</v>
      </c>
    </row>
    <row r="2" spans="1:15" ht="15" x14ac:dyDescent="0.25">
      <c r="A2" s="77" t="s">
        <v>154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119"/>
      <c r="N2" s="87"/>
      <c r="O2" s="126"/>
    </row>
    <row r="3" spans="1:15" x14ac:dyDescent="0.2">
      <c r="A3" s="81" t="s">
        <v>155</v>
      </c>
      <c r="B3" s="88">
        <v>150</v>
      </c>
      <c r="C3" s="88">
        <v>120</v>
      </c>
      <c r="D3" s="88">
        <v>161.82</v>
      </c>
      <c r="E3" s="88" t="s">
        <v>156</v>
      </c>
      <c r="F3" s="88" t="s">
        <v>156</v>
      </c>
      <c r="G3" s="88" t="s">
        <v>156</v>
      </c>
      <c r="H3" s="88" t="s">
        <v>156</v>
      </c>
      <c r="I3" s="88" t="s">
        <v>156</v>
      </c>
      <c r="J3" s="88" t="s">
        <v>197</v>
      </c>
      <c r="K3" s="88" t="s">
        <v>197</v>
      </c>
      <c r="L3" s="89">
        <f>AVERAGE(B3,C3,D3)</f>
        <v>143.94</v>
      </c>
      <c r="M3" s="120">
        <v>2</v>
      </c>
      <c r="N3" s="89">
        <f>L3*2</f>
        <v>287.88</v>
      </c>
      <c r="O3" s="89">
        <f>N3/12</f>
        <v>23.99</v>
      </c>
    </row>
    <row r="4" spans="1:15" x14ac:dyDescent="0.2">
      <c r="A4" s="81" t="s">
        <v>157</v>
      </c>
      <c r="B4" s="88" t="s">
        <v>156</v>
      </c>
      <c r="C4" s="88" t="s">
        <v>156</v>
      </c>
      <c r="D4" s="88" t="s">
        <v>156</v>
      </c>
      <c r="E4" s="88">
        <v>98.29</v>
      </c>
      <c r="F4" s="88">
        <v>75.900000000000006</v>
      </c>
      <c r="G4" s="88">
        <v>99.9</v>
      </c>
      <c r="H4" s="88" t="s">
        <v>156</v>
      </c>
      <c r="I4" s="88" t="s">
        <v>156</v>
      </c>
      <c r="J4" s="88" t="s">
        <v>197</v>
      </c>
      <c r="K4" s="88" t="s">
        <v>197</v>
      </c>
      <c r="L4" s="89">
        <f>AVERAGE(E4,F4,G4)</f>
        <v>91.363333333333344</v>
      </c>
      <c r="M4" s="120">
        <v>2</v>
      </c>
      <c r="N4" s="89">
        <f>L4*2</f>
        <v>182.72666666666669</v>
      </c>
      <c r="O4" s="89">
        <f t="shared" ref="O4:O8" si="0">N4/12</f>
        <v>15.227222222222224</v>
      </c>
    </row>
    <row r="5" spans="1:15" x14ac:dyDescent="0.2">
      <c r="A5" s="81" t="s">
        <v>158</v>
      </c>
      <c r="B5" s="88" t="s">
        <v>156</v>
      </c>
      <c r="C5" s="88" t="s">
        <v>156</v>
      </c>
      <c r="D5" s="88">
        <v>17.91</v>
      </c>
      <c r="E5" s="88" t="s">
        <v>156</v>
      </c>
      <c r="F5" s="88" t="s">
        <v>156</v>
      </c>
      <c r="G5" s="88" t="s">
        <v>156</v>
      </c>
      <c r="H5" s="88">
        <v>26.9</v>
      </c>
      <c r="I5" s="88">
        <v>14.9</v>
      </c>
      <c r="J5" s="88" t="s">
        <v>197</v>
      </c>
      <c r="K5" s="88" t="s">
        <v>197</v>
      </c>
      <c r="L5" s="89">
        <f>AVERAGE(D5,H5,I5)</f>
        <v>19.903333333333332</v>
      </c>
      <c r="M5" s="120">
        <v>2</v>
      </c>
      <c r="N5" s="89">
        <f>L5*2</f>
        <v>39.806666666666665</v>
      </c>
      <c r="O5" s="89">
        <f t="shared" si="0"/>
        <v>3.3172222222222221</v>
      </c>
    </row>
    <row r="6" spans="1:15" x14ac:dyDescent="0.2">
      <c r="A6" s="83" t="s">
        <v>187</v>
      </c>
      <c r="B6" s="115">
        <v>20</v>
      </c>
      <c r="C6" s="115" t="s">
        <v>156</v>
      </c>
      <c r="D6" s="115" t="s">
        <v>156</v>
      </c>
      <c r="E6" s="115" t="s">
        <v>156</v>
      </c>
      <c r="F6" s="115" t="s">
        <v>156</v>
      </c>
      <c r="G6" s="115" t="s">
        <v>156</v>
      </c>
      <c r="H6" s="115" t="s">
        <v>156</v>
      </c>
      <c r="I6" s="115" t="s">
        <v>156</v>
      </c>
      <c r="J6" s="115">
        <v>16</v>
      </c>
      <c r="K6" s="115">
        <v>20</v>
      </c>
      <c r="L6" s="116">
        <f>AVERAGE(B6,J6,K6)</f>
        <v>18.666666666666668</v>
      </c>
      <c r="M6" s="121">
        <v>2</v>
      </c>
      <c r="N6" s="89">
        <f>L6*2</f>
        <v>37.333333333333336</v>
      </c>
      <c r="O6" s="89">
        <f t="shared" si="0"/>
        <v>3.1111111111111112</v>
      </c>
    </row>
    <row r="7" spans="1:15" ht="15.75" thickBot="1" x14ac:dyDescent="0.3">
      <c r="A7" s="82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122"/>
      <c r="N7" s="127">
        <f>SUM(N3:N6)</f>
        <v>547.74666666666667</v>
      </c>
      <c r="O7" s="146">
        <f t="shared" si="0"/>
        <v>45.645555555555553</v>
      </c>
    </row>
    <row r="8" spans="1:15" ht="13.5" thickBot="1" x14ac:dyDescent="0.25">
      <c r="B8" s="78"/>
      <c r="C8" s="78"/>
      <c r="D8" s="78"/>
      <c r="E8" s="78"/>
      <c r="F8" s="78"/>
      <c r="G8" s="84"/>
      <c r="H8" s="84"/>
      <c r="I8" s="84"/>
      <c r="J8" s="84"/>
      <c r="K8" s="84"/>
      <c r="M8" s="141" t="s">
        <v>159</v>
      </c>
      <c r="N8" s="89">
        <f>ROUND(N7*2,2)</f>
        <v>1095.49</v>
      </c>
      <c r="O8" s="146">
        <f t="shared" si="0"/>
        <v>91.290833333333339</v>
      </c>
    </row>
    <row r="9" spans="1:15" x14ac:dyDescent="0.2">
      <c r="G9" s="84"/>
      <c r="H9" s="84"/>
      <c r="I9" s="84"/>
      <c r="J9" s="84"/>
      <c r="K9" s="84"/>
    </row>
    <row r="10" spans="1:15" x14ac:dyDescent="0.2">
      <c r="G10" s="84"/>
      <c r="H10" s="84"/>
      <c r="I10" s="84"/>
      <c r="J10" s="84"/>
      <c r="K10" s="84"/>
    </row>
    <row r="11" spans="1:15" x14ac:dyDescent="0.2">
      <c r="G11" s="84"/>
      <c r="H11" s="84"/>
      <c r="I11" s="84"/>
      <c r="J11" s="84"/>
      <c r="K11" s="84"/>
    </row>
    <row r="12" spans="1:15" x14ac:dyDescent="0.2">
      <c r="G12" s="84"/>
      <c r="H12" s="84"/>
      <c r="I12" s="84"/>
      <c r="J12" s="84"/>
      <c r="K12" s="84"/>
    </row>
    <row r="13" spans="1:15" x14ac:dyDescent="0.2">
      <c r="G13" s="84"/>
      <c r="H13" s="84"/>
      <c r="I13" s="84"/>
      <c r="J13" s="84"/>
      <c r="K13" s="84"/>
    </row>
    <row r="14" spans="1:15" x14ac:dyDescent="0.2">
      <c r="G14" s="84"/>
      <c r="H14" s="84"/>
      <c r="I14" s="84"/>
      <c r="J14" s="84"/>
      <c r="K14" s="84"/>
    </row>
    <row r="15" spans="1:15" x14ac:dyDescent="0.2">
      <c r="G15" s="84"/>
      <c r="H15" s="84"/>
      <c r="I15" s="84"/>
      <c r="J15" s="84"/>
      <c r="K15" s="84"/>
    </row>
    <row r="16" spans="1:15" x14ac:dyDescent="0.2">
      <c r="G16" s="84"/>
      <c r="H16" s="84"/>
      <c r="I16" s="84"/>
      <c r="J16" s="84"/>
      <c r="K16" s="84"/>
    </row>
    <row r="17" spans="7:11" x14ac:dyDescent="0.2">
      <c r="G17" s="84"/>
      <c r="H17" s="84"/>
      <c r="I17" s="84"/>
      <c r="J17" s="84"/>
      <c r="K17" s="84"/>
    </row>
    <row r="18" spans="7:11" x14ac:dyDescent="0.2">
      <c r="G18" s="84"/>
      <c r="H18" s="84"/>
      <c r="I18" s="84"/>
      <c r="J18" s="84"/>
      <c r="K18" s="84"/>
    </row>
    <row r="19" spans="7:11" x14ac:dyDescent="0.2">
      <c r="G19" s="84"/>
      <c r="H19" s="84"/>
      <c r="I19" s="84"/>
      <c r="J19" s="84"/>
      <c r="K19" s="84"/>
    </row>
    <row r="20" spans="7:11" x14ac:dyDescent="0.2">
      <c r="G20" s="84"/>
      <c r="H20" s="84"/>
      <c r="I20" s="84"/>
      <c r="J20" s="84"/>
      <c r="K20" s="84"/>
    </row>
  </sheetData>
  <pageMargins left="0.511811024" right="0.511811024" top="0.78740157499999996" bottom="0.78740157499999996" header="0.31496062000000002" footer="0.31496062000000002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="60" zoomScaleNormal="100" workbookViewId="0">
      <selection activeCell="K17" sqref="K17"/>
    </sheetView>
  </sheetViews>
  <sheetFormatPr defaultRowHeight="12.75" x14ac:dyDescent="0.2"/>
  <cols>
    <col min="1" max="1" width="30" customWidth="1"/>
    <col min="2" max="2" width="12.7109375" customWidth="1"/>
    <col min="3" max="3" width="15.5703125" customWidth="1"/>
    <col min="4" max="4" width="19.140625" customWidth="1"/>
    <col min="5" max="5" width="15.5703125" customWidth="1"/>
    <col min="6" max="6" width="11.85546875" customWidth="1"/>
    <col min="7" max="7" width="17" customWidth="1"/>
    <col min="8" max="8" width="16.42578125" customWidth="1"/>
    <col min="9" max="9" width="9.140625" customWidth="1"/>
    <col min="10" max="10" width="12.85546875" customWidth="1"/>
    <col min="11" max="11" width="8.7109375" customWidth="1"/>
    <col min="12" max="12" width="10.85546875" customWidth="1"/>
    <col min="13" max="13" width="15.42578125" customWidth="1"/>
    <col min="14" max="14" width="18.28515625" customWidth="1"/>
    <col min="15" max="15" width="16.140625" customWidth="1"/>
    <col min="16" max="16" width="17.140625" customWidth="1"/>
    <col min="17" max="17" width="16.5703125" customWidth="1"/>
  </cols>
  <sheetData>
    <row r="1" spans="1:17" ht="15" x14ac:dyDescent="0.25">
      <c r="A1" s="91" t="s">
        <v>149</v>
      </c>
      <c r="B1" s="91" t="s">
        <v>165</v>
      </c>
      <c r="C1" s="91" t="s">
        <v>199</v>
      </c>
      <c r="D1" s="91" t="s">
        <v>200</v>
      </c>
      <c r="E1" s="91" t="s">
        <v>201</v>
      </c>
      <c r="F1" s="91" t="s">
        <v>202</v>
      </c>
      <c r="G1" s="91" t="s">
        <v>203</v>
      </c>
      <c r="H1" s="91" t="s">
        <v>204</v>
      </c>
      <c r="I1" s="91" t="s">
        <v>205</v>
      </c>
      <c r="J1" s="91" t="s">
        <v>206</v>
      </c>
      <c r="K1" s="91" t="s">
        <v>207</v>
      </c>
      <c r="L1" s="91" t="s">
        <v>208</v>
      </c>
      <c r="M1" s="91" t="s">
        <v>209</v>
      </c>
      <c r="N1" s="91" t="s">
        <v>152</v>
      </c>
      <c r="O1" s="137" t="s">
        <v>160</v>
      </c>
      <c r="P1" s="137" t="s">
        <v>161</v>
      </c>
      <c r="Q1" s="84"/>
    </row>
    <row r="2" spans="1:17" ht="15" x14ac:dyDescent="0.25">
      <c r="A2" s="93" t="s">
        <v>162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87"/>
      <c r="O2" s="87"/>
      <c r="P2" s="87"/>
      <c r="Q2" s="84"/>
    </row>
    <row r="3" spans="1:17" x14ac:dyDescent="0.2">
      <c r="A3" s="95" t="s">
        <v>210</v>
      </c>
      <c r="B3" s="96">
        <v>2.19</v>
      </c>
      <c r="C3" s="96" t="s">
        <v>197</v>
      </c>
      <c r="D3" s="96">
        <v>1.99</v>
      </c>
      <c r="E3" s="96">
        <v>2.25</v>
      </c>
      <c r="F3" s="96" t="s">
        <v>156</v>
      </c>
      <c r="G3" s="96" t="s">
        <v>156</v>
      </c>
      <c r="H3" s="96" t="s">
        <v>156</v>
      </c>
      <c r="I3" s="96" t="s">
        <v>156</v>
      </c>
      <c r="J3" s="96" t="s">
        <v>156</v>
      </c>
      <c r="K3" s="96" t="s">
        <v>156</v>
      </c>
      <c r="L3" s="96" t="s">
        <v>156</v>
      </c>
      <c r="M3" s="96">
        <v>1.66</v>
      </c>
      <c r="N3" s="97">
        <f>AVERAGE(B3,C3,D3,M3)</f>
        <v>1.9466666666666665</v>
      </c>
      <c r="O3" s="117">
        <v>10</v>
      </c>
      <c r="P3" s="97">
        <f>N3*10</f>
        <v>19.466666666666665</v>
      </c>
      <c r="Q3" s="84"/>
    </row>
    <row r="4" spans="1:17" x14ac:dyDescent="0.2">
      <c r="A4" s="95" t="s">
        <v>163</v>
      </c>
      <c r="B4" s="96">
        <v>2.86</v>
      </c>
      <c r="C4" s="96" t="s">
        <v>156</v>
      </c>
      <c r="D4" s="96" t="s">
        <v>156</v>
      </c>
      <c r="E4" s="96" t="s">
        <v>156</v>
      </c>
      <c r="F4" s="96">
        <v>2.4</v>
      </c>
      <c r="G4" s="96">
        <v>2.15</v>
      </c>
      <c r="H4" s="96" t="s">
        <v>156</v>
      </c>
      <c r="I4" s="96" t="s">
        <v>156</v>
      </c>
      <c r="J4" s="96" t="s">
        <v>156</v>
      </c>
      <c r="K4" s="96" t="s">
        <v>156</v>
      </c>
      <c r="L4" s="96" t="s">
        <v>156</v>
      </c>
      <c r="M4" s="96">
        <v>3.38</v>
      </c>
      <c r="N4" s="97">
        <f>AVERAGE(B4,F4,G4,M4)</f>
        <v>2.6974999999999998</v>
      </c>
      <c r="O4" s="117">
        <v>10</v>
      </c>
      <c r="P4" s="97">
        <f>N4*10</f>
        <v>26.974999999999998</v>
      </c>
      <c r="Q4" s="84"/>
    </row>
    <row r="5" spans="1:17" x14ac:dyDescent="0.2">
      <c r="A5" s="95" t="s">
        <v>164</v>
      </c>
      <c r="B5" s="96" t="s">
        <v>156</v>
      </c>
      <c r="C5" s="96" t="s">
        <v>156</v>
      </c>
      <c r="D5" s="96" t="s">
        <v>156</v>
      </c>
      <c r="E5" s="96" t="s">
        <v>156</v>
      </c>
      <c r="F5" s="96" t="s">
        <v>156</v>
      </c>
      <c r="G5" s="96" t="s">
        <v>156</v>
      </c>
      <c r="H5" s="96">
        <v>3.96</v>
      </c>
      <c r="I5" s="96">
        <v>5.0999999999999996</v>
      </c>
      <c r="J5" s="96">
        <v>4.49</v>
      </c>
      <c r="K5" s="96" t="s">
        <v>156</v>
      </c>
      <c r="L5" s="96" t="s">
        <v>156</v>
      </c>
      <c r="M5" s="96">
        <v>4.99</v>
      </c>
      <c r="N5" s="97">
        <f>AVERAGE(H5,I5,J5,M5)</f>
        <v>4.6349999999999998</v>
      </c>
      <c r="O5" s="117">
        <v>6</v>
      </c>
      <c r="P5" s="97">
        <f>N5*6</f>
        <v>27.81</v>
      </c>
      <c r="Q5" s="84"/>
    </row>
    <row r="6" spans="1:17" x14ac:dyDescent="0.2">
      <c r="A6" s="95" t="s">
        <v>211</v>
      </c>
      <c r="B6" s="96">
        <v>5.39</v>
      </c>
      <c r="C6" s="96">
        <v>5.99</v>
      </c>
      <c r="D6" s="96">
        <v>4.6900000000000004</v>
      </c>
      <c r="E6" s="96" t="s">
        <v>156</v>
      </c>
      <c r="F6" s="96" t="s">
        <v>156</v>
      </c>
      <c r="G6" s="96" t="s">
        <v>156</v>
      </c>
      <c r="H6" s="96" t="s">
        <v>156</v>
      </c>
      <c r="I6" s="96" t="s">
        <v>156</v>
      </c>
      <c r="J6" s="96" t="s">
        <v>156</v>
      </c>
      <c r="K6" s="96" t="s">
        <v>156</v>
      </c>
      <c r="L6" s="96" t="s">
        <v>156</v>
      </c>
      <c r="M6" s="96">
        <v>4.7</v>
      </c>
      <c r="N6" s="98">
        <f>AVERAGE(B6,C6,D6,M6)</f>
        <v>5.1924999999999999</v>
      </c>
      <c r="O6" s="128">
        <v>3</v>
      </c>
      <c r="P6" s="97">
        <f>N6*3</f>
        <v>15.577500000000001</v>
      </c>
      <c r="Q6" s="84"/>
    </row>
    <row r="7" spans="1:17" x14ac:dyDescent="0.2">
      <c r="A7" s="95" t="s">
        <v>212</v>
      </c>
      <c r="B7" s="96"/>
      <c r="C7" s="96" t="s">
        <v>156</v>
      </c>
      <c r="D7" s="96" t="s">
        <v>156</v>
      </c>
      <c r="E7" s="96" t="s">
        <v>156</v>
      </c>
      <c r="F7" s="96" t="s">
        <v>156</v>
      </c>
      <c r="G7" s="96" t="s">
        <v>156</v>
      </c>
      <c r="H7" s="96">
        <v>9.49</v>
      </c>
      <c r="I7" s="96" t="s">
        <v>156</v>
      </c>
      <c r="J7" s="96" t="s">
        <v>156</v>
      </c>
      <c r="K7" s="96">
        <v>9.9</v>
      </c>
      <c r="L7" s="96">
        <v>10.99</v>
      </c>
      <c r="M7" s="96">
        <v>7.5</v>
      </c>
      <c r="N7" s="98">
        <f>AVERAGE(H7,K7,L7,M7)</f>
        <v>9.4700000000000006</v>
      </c>
      <c r="O7" s="128">
        <v>2</v>
      </c>
      <c r="P7" s="97">
        <f>N7*O7</f>
        <v>18.940000000000001</v>
      </c>
      <c r="Q7" s="84"/>
    </row>
    <row r="8" spans="1:17" ht="13.5" thickBot="1" x14ac:dyDescent="0.25">
      <c r="A8" s="95" t="s">
        <v>213</v>
      </c>
      <c r="B8" s="96">
        <v>2.69</v>
      </c>
      <c r="C8" s="96" t="s">
        <v>156</v>
      </c>
      <c r="D8" s="96">
        <v>2.79</v>
      </c>
      <c r="E8" s="96">
        <v>2.19</v>
      </c>
      <c r="F8" s="96" t="s">
        <v>156</v>
      </c>
      <c r="G8" s="96" t="s">
        <v>156</v>
      </c>
      <c r="H8" s="96" t="s">
        <v>156</v>
      </c>
      <c r="I8" s="96" t="s">
        <v>156</v>
      </c>
      <c r="J8" s="96" t="s">
        <v>156</v>
      </c>
      <c r="K8" s="96" t="s">
        <v>156</v>
      </c>
      <c r="L8" s="96" t="s">
        <v>156</v>
      </c>
      <c r="M8" s="96">
        <v>2.9</v>
      </c>
      <c r="N8" s="97">
        <f>AVERAGE(B8,D8,E8,M8)</f>
        <v>2.6425000000000001</v>
      </c>
      <c r="O8" s="117">
        <v>6</v>
      </c>
      <c r="P8" s="97">
        <f>N8*O8</f>
        <v>15.855</v>
      </c>
      <c r="Q8" s="84"/>
    </row>
    <row r="9" spans="1:17" ht="13.5" thickBot="1" x14ac:dyDescent="0.25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38" t="s">
        <v>214</v>
      </c>
      <c r="P9" s="147">
        <f>SUM(P3:P8)</f>
        <v>124.62416666666667</v>
      </c>
      <c r="Q9" s="140" t="s">
        <v>215</v>
      </c>
    </row>
    <row r="10" spans="1:17" x14ac:dyDescent="0.2">
      <c r="B10" s="79"/>
      <c r="C10" s="79"/>
      <c r="D10" s="79"/>
      <c r="E10" s="79"/>
    </row>
    <row r="14" spans="1:17" x14ac:dyDescent="0.2">
      <c r="E14" s="84"/>
      <c r="F14" s="84"/>
      <c r="G14" s="84"/>
      <c r="H14" s="84"/>
    </row>
    <row r="15" spans="1:17" x14ac:dyDescent="0.2">
      <c r="E15" s="84"/>
      <c r="F15" s="84"/>
      <c r="G15" s="84"/>
      <c r="H15" s="84"/>
    </row>
    <row r="16" spans="1:17" x14ac:dyDescent="0.2">
      <c r="E16" s="84"/>
      <c r="F16" s="84"/>
      <c r="G16" s="84"/>
      <c r="H16" s="84"/>
    </row>
    <row r="17" spans="5:8" x14ac:dyDescent="0.2">
      <c r="E17" s="84"/>
      <c r="F17" s="84"/>
      <c r="G17" s="84"/>
      <c r="H17" s="84"/>
    </row>
    <row r="18" spans="5:8" x14ac:dyDescent="0.2">
      <c r="E18" s="84"/>
      <c r="F18" s="84"/>
      <c r="G18" s="84"/>
      <c r="H18" s="84"/>
    </row>
    <row r="19" spans="5:8" x14ac:dyDescent="0.2">
      <c r="E19" s="84"/>
      <c r="F19" s="84"/>
      <c r="G19" s="84"/>
      <c r="H19" s="84"/>
    </row>
    <row r="20" spans="5:8" x14ac:dyDescent="0.2">
      <c r="E20" s="84"/>
      <c r="F20" s="84"/>
      <c r="G20" s="84"/>
      <c r="H20" s="84"/>
    </row>
    <row r="21" spans="5:8" x14ac:dyDescent="0.2">
      <c r="E21" s="84"/>
      <c r="F21" s="84"/>
      <c r="G21" s="84"/>
      <c r="H21" s="84"/>
    </row>
    <row r="22" spans="5:8" x14ac:dyDescent="0.2">
      <c r="E22" s="84"/>
      <c r="F22" s="84"/>
      <c r="G22" s="84"/>
      <c r="H22" s="84"/>
    </row>
    <row r="23" spans="5:8" x14ac:dyDescent="0.2">
      <c r="E23" s="84"/>
      <c r="F23" s="84"/>
      <c r="G23" s="84"/>
      <c r="H23" s="84"/>
    </row>
    <row r="24" spans="5:8" x14ac:dyDescent="0.2">
      <c r="E24" s="84"/>
      <c r="F24" s="84"/>
      <c r="G24" s="84"/>
      <c r="H24" s="84"/>
    </row>
    <row r="25" spans="5:8" x14ac:dyDescent="0.2">
      <c r="E25" s="84"/>
      <c r="F25" s="84"/>
      <c r="G25" s="84"/>
      <c r="H25" s="84"/>
    </row>
    <row r="26" spans="5:8" x14ac:dyDescent="0.2">
      <c r="E26" s="84"/>
      <c r="F26" s="84"/>
      <c r="G26" s="84"/>
      <c r="H26" s="84"/>
    </row>
    <row r="27" spans="5:8" x14ac:dyDescent="0.2">
      <c r="E27" s="84"/>
      <c r="F27" s="84"/>
      <c r="G27" s="84"/>
      <c r="H27" s="84"/>
    </row>
  </sheetData>
  <pageMargins left="0.511811024" right="0.511811024" top="0.78740157499999996" bottom="0.78740157499999996" header="0.31496062000000002" footer="0.31496062000000002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view="pageBreakPreview" zoomScale="60" zoomScaleNormal="100" workbookViewId="0">
      <selection activeCell="I4" sqref="I4"/>
    </sheetView>
  </sheetViews>
  <sheetFormatPr defaultRowHeight="12.75" x14ac:dyDescent="0.2"/>
  <cols>
    <col min="1" max="1" width="35.28515625" customWidth="1"/>
    <col min="2" max="2" width="18.5703125" customWidth="1"/>
    <col min="3" max="3" width="21.42578125" customWidth="1"/>
    <col min="4" max="5" width="17.140625" customWidth="1"/>
    <col min="6" max="6" width="20.140625" customWidth="1"/>
    <col min="7" max="7" width="20" customWidth="1"/>
    <col min="8" max="8" width="17.7109375" customWidth="1"/>
    <col min="9" max="9" width="21.85546875" bestFit="1" customWidth="1"/>
  </cols>
  <sheetData>
    <row r="1" spans="1:9" ht="15.75" thickBot="1" x14ac:dyDescent="0.3">
      <c r="A1" s="102" t="s">
        <v>171</v>
      </c>
      <c r="B1" s="103" t="s">
        <v>216</v>
      </c>
      <c r="C1" s="103" t="s">
        <v>150</v>
      </c>
      <c r="D1" s="103" t="s">
        <v>151</v>
      </c>
      <c r="E1" s="104" t="s">
        <v>209</v>
      </c>
      <c r="F1" s="104" t="s">
        <v>172</v>
      </c>
      <c r="G1" s="104" t="s">
        <v>173</v>
      </c>
      <c r="H1" s="133" t="s">
        <v>174</v>
      </c>
      <c r="I1" s="104" t="s">
        <v>175</v>
      </c>
    </row>
    <row r="2" spans="1:9" ht="15" x14ac:dyDescent="0.25">
      <c r="A2" s="85" t="s">
        <v>176</v>
      </c>
      <c r="B2" s="105"/>
      <c r="C2" s="105"/>
      <c r="D2" s="106"/>
      <c r="E2" s="129"/>
      <c r="F2" s="107"/>
      <c r="G2" s="86"/>
      <c r="H2" s="134"/>
      <c r="I2" s="112" t="s">
        <v>178</v>
      </c>
    </row>
    <row r="3" spans="1:9" ht="13.5" thickBot="1" x14ac:dyDescent="0.25">
      <c r="A3" s="108" t="s">
        <v>177</v>
      </c>
      <c r="B3" s="109">
        <v>1379.9</v>
      </c>
      <c r="C3" s="109">
        <v>1379.9</v>
      </c>
      <c r="D3" s="110">
        <v>1379.9</v>
      </c>
      <c r="E3" s="130">
        <v>1457.86</v>
      </c>
      <c r="F3" s="111">
        <f>AVERAGE(B3,C3,D3,E3)</f>
        <v>1399.39</v>
      </c>
      <c r="G3" s="131">
        <v>2</v>
      </c>
      <c r="H3" s="135">
        <f>F3*2</f>
        <v>2798.78</v>
      </c>
      <c r="I3" s="132">
        <f>H3/60</f>
        <v>46.646333333333338</v>
      </c>
    </row>
    <row r="4" spans="1:9" ht="13.5" thickBot="1" x14ac:dyDescent="0.25">
      <c r="A4" s="84"/>
      <c r="B4" s="99"/>
      <c r="C4" s="99"/>
      <c r="D4" s="99"/>
      <c r="E4" s="99"/>
      <c r="F4" s="99"/>
      <c r="G4" s="99"/>
      <c r="H4" s="113" t="s">
        <v>179</v>
      </c>
      <c r="I4" s="148">
        <f>I3/2</f>
        <v>23.323166666666669</v>
      </c>
    </row>
    <row r="5" spans="1:9" x14ac:dyDescent="0.2">
      <c r="A5" s="84"/>
      <c r="B5" s="84"/>
      <c r="C5" s="84"/>
      <c r="D5" s="84"/>
      <c r="E5" s="84"/>
      <c r="F5" s="84"/>
      <c r="G5" s="84"/>
      <c r="H5" s="84"/>
      <c r="I5" s="84"/>
    </row>
    <row r="6" spans="1:9" x14ac:dyDescent="0.2">
      <c r="A6" s="84"/>
      <c r="B6" s="84"/>
      <c r="C6" s="84"/>
      <c r="D6" s="84"/>
      <c r="E6" s="84"/>
      <c r="F6" s="84"/>
      <c r="G6" s="84"/>
      <c r="H6" s="84"/>
      <c r="I6" s="84"/>
    </row>
    <row r="7" spans="1:9" x14ac:dyDescent="0.2">
      <c r="A7" s="139" t="s">
        <v>217</v>
      </c>
      <c r="B7" s="84"/>
      <c r="C7" s="84"/>
      <c r="D7" s="84"/>
      <c r="E7" s="84"/>
      <c r="F7" s="84"/>
      <c r="G7" s="84"/>
      <c r="H7" s="84"/>
      <c r="I7" s="84"/>
    </row>
  </sheetData>
  <pageMargins left="0.511811024" right="0.511811024" top="0.78740157499999996" bottom="0.78740157499999996" header="0.31496062000000002" footer="0.31496062000000002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view="pageBreakPreview" zoomScale="60" zoomScaleNormal="100" workbookViewId="0">
      <selection activeCell="H11" sqref="H11"/>
    </sheetView>
  </sheetViews>
  <sheetFormatPr defaultRowHeight="12.75" x14ac:dyDescent="0.2"/>
  <cols>
    <col min="1" max="1" width="25.5703125" customWidth="1"/>
    <col min="2" max="2" width="13.42578125" customWidth="1"/>
    <col min="3" max="3" width="14.140625" customWidth="1"/>
    <col min="4" max="6" width="18.28515625" customWidth="1"/>
    <col min="7" max="7" width="19" customWidth="1"/>
    <col min="8" max="8" width="20.140625" customWidth="1"/>
    <col min="9" max="9" width="17.28515625" customWidth="1"/>
    <col min="10" max="10" width="20.85546875" customWidth="1"/>
  </cols>
  <sheetData>
    <row r="1" spans="1:10" ht="15" x14ac:dyDescent="0.25">
      <c r="A1" s="91" t="s">
        <v>149</v>
      </c>
      <c r="B1" s="91" t="s">
        <v>218</v>
      </c>
      <c r="C1" s="91" t="s">
        <v>165</v>
      </c>
      <c r="D1" s="92" t="s">
        <v>166</v>
      </c>
      <c r="E1" s="92" t="s">
        <v>201</v>
      </c>
      <c r="F1" s="92" t="s">
        <v>219</v>
      </c>
      <c r="G1" s="92" t="s">
        <v>209</v>
      </c>
      <c r="H1" s="92" t="s">
        <v>152</v>
      </c>
      <c r="I1" s="136" t="s">
        <v>160</v>
      </c>
      <c r="J1" s="136" t="s">
        <v>161</v>
      </c>
    </row>
    <row r="2" spans="1:10" ht="15" x14ac:dyDescent="0.25">
      <c r="A2" s="93" t="s">
        <v>167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2">
      <c r="A3" s="100" t="s">
        <v>168</v>
      </c>
      <c r="B3" s="97">
        <v>17.489999999999998</v>
      </c>
      <c r="C3" s="97">
        <v>19.989999999999998</v>
      </c>
      <c r="D3" s="97">
        <v>21.49</v>
      </c>
      <c r="E3" s="97" t="s">
        <v>156</v>
      </c>
      <c r="F3" s="97" t="s">
        <v>156</v>
      </c>
      <c r="G3" s="97">
        <v>17.010000000000002</v>
      </c>
      <c r="H3" s="97">
        <f>AVERAGE(B3,C3,D3,G3,)</f>
        <v>15.196000000000002</v>
      </c>
      <c r="I3" s="117">
        <v>50</v>
      </c>
      <c r="J3" s="97">
        <f>H3*50</f>
        <v>759.80000000000007</v>
      </c>
    </row>
    <row r="4" spans="1:10" x14ac:dyDescent="0.2">
      <c r="A4" s="101" t="s">
        <v>169</v>
      </c>
      <c r="B4" s="97">
        <v>3.89</v>
      </c>
      <c r="C4" s="97">
        <v>3.69</v>
      </c>
      <c r="D4" s="97">
        <v>4.3899999999999997</v>
      </c>
      <c r="E4" s="97" t="s">
        <v>156</v>
      </c>
      <c r="F4" s="97" t="s">
        <v>156</v>
      </c>
      <c r="G4" s="97">
        <v>4.1500000000000004</v>
      </c>
      <c r="H4" s="97">
        <f>AVERAGE(B4,C4,D4,G4)</f>
        <v>4.0299999999999994</v>
      </c>
      <c r="I4" s="117">
        <v>20</v>
      </c>
      <c r="J4" s="97">
        <f>H4*20</f>
        <v>80.599999999999994</v>
      </c>
    </row>
    <row r="5" spans="1:10" ht="13.5" thickBot="1" x14ac:dyDescent="0.25">
      <c r="A5" s="95" t="s">
        <v>170</v>
      </c>
      <c r="B5" s="97" t="s">
        <v>156</v>
      </c>
      <c r="C5" s="97" t="s">
        <v>156</v>
      </c>
      <c r="D5" s="97" t="s">
        <v>156</v>
      </c>
      <c r="E5" s="97">
        <v>13.9</v>
      </c>
      <c r="F5" s="97">
        <v>11.59</v>
      </c>
      <c r="G5" s="97">
        <v>10.93</v>
      </c>
      <c r="H5" s="97">
        <f>AVERAGE(E5,F5,G5)</f>
        <v>12.14</v>
      </c>
      <c r="I5" s="118">
        <v>3</v>
      </c>
      <c r="J5" s="114">
        <f>H5*3</f>
        <v>36.42</v>
      </c>
    </row>
    <row r="6" spans="1:10" ht="13.5" thickBot="1" x14ac:dyDescent="0.25">
      <c r="A6" s="84"/>
      <c r="B6" s="99"/>
      <c r="C6" s="99"/>
      <c r="D6" s="99"/>
      <c r="E6" s="99"/>
      <c r="F6" s="99"/>
      <c r="G6" s="99"/>
      <c r="H6" s="99"/>
      <c r="I6" s="142" t="s">
        <v>214</v>
      </c>
      <c r="J6" s="143">
        <f>SUM(J3:J5)</f>
        <v>876.82</v>
      </c>
    </row>
    <row r="7" spans="1:10" ht="13.5" thickBot="1" x14ac:dyDescent="0.25">
      <c r="B7" s="79"/>
      <c r="C7" s="79"/>
      <c r="D7" s="79"/>
      <c r="E7" s="84"/>
      <c r="F7" s="84"/>
      <c r="G7" s="84"/>
      <c r="H7" s="84"/>
      <c r="I7" s="144" t="s">
        <v>179</v>
      </c>
      <c r="J7" s="145">
        <f>J6/2</f>
        <v>438.41</v>
      </c>
    </row>
    <row r="8" spans="1:10" x14ac:dyDescent="0.2">
      <c r="B8" s="79"/>
      <c r="C8" s="79"/>
      <c r="D8" s="79"/>
      <c r="E8" s="79"/>
    </row>
    <row r="9" spans="1:10" x14ac:dyDescent="0.2">
      <c r="B9" s="79"/>
      <c r="C9" s="79"/>
      <c r="D9" s="79"/>
      <c r="E9" s="79"/>
      <c r="F9" s="79"/>
      <c r="G9" s="79"/>
    </row>
    <row r="10" spans="1:10" x14ac:dyDescent="0.2">
      <c r="B10" s="79"/>
      <c r="C10" s="79"/>
      <c r="D10" s="79"/>
      <c r="E10" s="79"/>
      <c r="F10" s="79"/>
      <c r="G10" s="79"/>
    </row>
  </sheetData>
  <pageMargins left="0.511811024" right="0.511811024" top="0.78740157499999996" bottom="0.78740157499999996" header="0.31496062000000002" footer="0.3149606200000000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Copeiragem</vt:lpstr>
      <vt:lpstr>Uniformes</vt:lpstr>
      <vt:lpstr>Material de Limpeza</vt:lpstr>
      <vt:lpstr>Equipamentos</vt:lpstr>
      <vt:lpstr>Material de Consumo</vt:lpstr>
      <vt:lpstr>Copeiragem!Area_de_impressao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Alisson Marck Hora</cp:lastModifiedBy>
  <cp:lastPrinted>2026-03-10T15:20:58Z</cp:lastPrinted>
  <dcterms:created xsi:type="dcterms:W3CDTF">2010-12-08T17:56:29Z</dcterms:created>
  <dcterms:modified xsi:type="dcterms:W3CDTF">2026-03-10T15:28:10Z</dcterms:modified>
</cp:coreProperties>
</file>